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M:\Obchodní 2026\VZ 2026\043 Trutnov - Babí\A výkaz výměr\"/>
    </mc:Choice>
  </mc:AlternateContent>
  <bookViews>
    <workbookView xWindow="0" yWindow="0" windowWidth="0" windowHeight="0" activeTab="69"/>
  </bookViews>
  <sheets>
    <sheet name="SO.000 #090309x-0-1" sheetId="2" r:id="rId1"/>
    <sheet name="SO.000 #090309x-0-2" sheetId="3" r:id="rId2"/>
    <sheet name="SO.000 #090309x-0-3" sheetId="4" r:id="rId3"/>
    <sheet name="SO.101.1  #1.190309x-1.1-1" sheetId="5" r:id="rId4"/>
    <sheet name="SO.101.1  #1.190309x-1.1-2" sheetId="6" r:id="rId5"/>
    <sheet name="SO.101.1  #1.190309x-1.1-3" sheetId="7" r:id="rId6"/>
    <sheet name="SO.101.2  #1.290309x-1.2-190309" sheetId="8" r:id="rId7"/>
    <sheet name="SO.101.2  #1.290309x-1.2-1903~1" sheetId="9" r:id="rId8"/>
    <sheet name="SO.102  #290309x-2-190309x-2-1-" sheetId="10" r:id="rId9"/>
    <sheet name="SO.201 #490309x-4-1" sheetId="11" r:id="rId10"/>
    <sheet name="SO.201 #490309x-4-3" sheetId="12" r:id="rId11"/>
    <sheet name="SO.202 #590309x-5-1" sheetId="13" r:id="rId12"/>
    <sheet name="SO.202 #590309x-5-2" sheetId="14" r:id="rId13"/>
    <sheet name="SO.202 #590309x-5-3" sheetId="15" r:id="rId14"/>
    <sheet name="SO.301  #690309x-6-190309x-6-1-" sheetId="16" r:id="rId15"/>
    <sheet name="SO.301  #690309x-6-190309x-6-~1" sheetId="17" r:id="rId16"/>
    <sheet name="SO.301  #690309x-6-190309x-6-~2" sheetId="18" r:id="rId17"/>
    <sheet name="SO.301  #690309x-6-290309x-6-2-" sheetId="19" r:id="rId18"/>
    <sheet name="SO.301  #690309x-6-290309x-6-~1" sheetId="20" r:id="rId19"/>
    <sheet name="SO.301  #690309x-6-290309x-6-~2" sheetId="21" r:id="rId20"/>
    <sheet name="SO.301  #690309x-6-390309x-6-3-" sheetId="22" r:id="rId21"/>
    <sheet name="SO.301  #690309x-6-390309x-6-~1" sheetId="23" r:id="rId22"/>
    <sheet name="SO.301  #690309x-6-390309x-6-~2" sheetId="24" r:id="rId23"/>
    <sheet name="SO.301  #690309x-6-490309x-6-4-" sheetId="25" r:id="rId24"/>
    <sheet name="SO.301  #690309x-6-490309x-6-~1" sheetId="26" r:id="rId25"/>
    <sheet name="SO.301  #690309x-6-490309x-6-~2" sheetId="27" r:id="rId26"/>
    <sheet name="SO.302  #790309x-7-0290309x-7-0" sheetId="28" r:id="rId27"/>
    <sheet name="SO.302  #790309x-7-0290309x-7~1" sheetId="29" r:id="rId28"/>
    <sheet name="SO.302  #790309x-7-0290309x-7~2" sheetId="30" r:id="rId29"/>
    <sheet name="SO.302  #790309x-7-0390309x-7-0" sheetId="31" r:id="rId30"/>
    <sheet name="SO.302  #790309x-7-0390309x-7~1" sheetId="32" r:id="rId31"/>
    <sheet name="SO.302  #790309x-7-0390309x-7~2" sheetId="33" r:id="rId32"/>
    <sheet name="SO.302  #790309x-7-0590309x-7-0" sheetId="34" r:id="rId33"/>
    <sheet name="SO.302  #790309x-7-0590309x-7~1" sheetId="35" r:id="rId34"/>
    <sheet name="SO.302  #790309x-7-0590309x-7~2" sheetId="36" r:id="rId35"/>
    <sheet name="SO.302  #790309x-7-0690309x-7-0" sheetId="37" r:id="rId36"/>
    <sheet name="SO.302  #790309x-7-0690309x-7~1" sheetId="38" r:id="rId37"/>
    <sheet name="SO.302  #790309x-7-0690309x-7~2" sheetId="39" r:id="rId38"/>
    <sheet name="SO.302  #790309x-7-0790309x-7-0" sheetId="40" r:id="rId39"/>
    <sheet name="SO.302  #790309x-7-0790309x-7~1" sheetId="41" r:id="rId40"/>
    <sheet name="SO.302  #790309x-7-0790309x-7~2" sheetId="42" r:id="rId41"/>
    <sheet name="SO.302  #790309x-7-0890309x-7-0" sheetId="43" r:id="rId42"/>
    <sheet name="SO.302  #790309x-7-0890309x-7~1" sheetId="44" r:id="rId43"/>
    <sheet name="SO.302  #790309x-7-0890309x-7~2" sheetId="45" r:id="rId44"/>
    <sheet name="SO.302  #790309x-7-0990309x-7-0" sheetId="46" r:id="rId45"/>
    <sheet name="SO.302  #790309x-7-0990309x-7~1" sheetId="47" r:id="rId46"/>
    <sheet name="SO.302  #790309x-7-0990309x-7~2" sheetId="48" r:id="rId47"/>
    <sheet name="SO.302  #790309x-7-1090309x-7-1" sheetId="49" r:id="rId48"/>
    <sheet name="SO.302  #790309x-7-1090309x-7~1" sheetId="50" r:id="rId49"/>
    <sheet name="SO.302  #790309x-7-1090309x-7~2" sheetId="51" r:id="rId50"/>
    <sheet name="SO.302  #790309x-7-1190309x-7-1" sheetId="52" r:id="rId51"/>
    <sheet name="SO.302  #790309x-7-1190309x-7~1" sheetId="53" r:id="rId52"/>
    <sheet name="SO.302  #790309x-7-1190309x-7~2" sheetId="54" r:id="rId53"/>
    <sheet name="SO.302  #790309x-7-1290309x-7-1" sheetId="55" r:id="rId54"/>
    <sheet name="SO.302  #790309x-7-1290309x-7~1" sheetId="56" r:id="rId55"/>
    <sheet name="SO.302  #790309x-7-1290309x-7~2" sheetId="57" r:id="rId56"/>
    <sheet name="SO.401  #890309-8-1" sheetId="58" r:id="rId57"/>
    <sheet name="Z-OPZ  #990309x-9-090309x-9-0-1" sheetId="59" r:id="rId58"/>
    <sheet name="Z-OPZ  #990309x-9-090309x-9-0-2" sheetId="60" r:id="rId59"/>
    <sheet name="Z-OPZ  #990309x-9-090309x-9-0-3" sheetId="61" r:id="rId60"/>
    <sheet name="Z-OPZ  #990309x-9-190309x-9-1-1" sheetId="62" r:id="rId61"/>
    <sheet name="Z-OPZ  #990309x-9-190309x-9-1-2" sheetId="63" r:id="rId62"/>
    <sheet name="Z-OPZ  #990309x-9-190309x-9-1-3" sheetId="64" r:id="rId63"/>
    <sheet name="Z-OPZ  #990309x-9-290309x-9-2-1" sheetId="65" r:id="rId64"/>
    <sheet name="Z-OPZ  #990309x-9-290309x-9-2-2" sheetId="66" r:id="rId65"/>
    <sheet name="Z-OPZ  #990309x-9-290309x-9-2-3" sheetId="67" r:id="rId66"/>
    <sheet name="Z-OŽK  #1.1.3#1.1.3-1" sheetId="68" r:id="rId67"/>
    <sheet name="Z-UPR  #1.1.290309x-1.1.2-1" sheetId="69" r:id="rId68"/>
    <sheet name="Z-UPR  #1.1.290309x-1.1.2-2" sheetId="70" r:id="rId69"/>
    <sheet name="Z-UPR  #1.1.290309x-1.1.2-3" sheetId="71" r:id="rId70"/>
  </sheets>
  <calcPr/>
</workbook>
</file>

<file path=xl/calcChain.xml><?xml version="1.0" encoding="utf-8"?>
<calcChain xmlns="http://schemas.openxmlformats.org/spreadsheetml/2006/main">
  <c i="71" l="1" r="I3"/>
  <c r="I9"/>
  <c r="O26"/>
  <c r="I26"/>
  <c r="O22"/>
  <c r="I22"/>
  <c r="O18"/>
  <c r="I18"/>
  <c r="O14"/>
  <c r="I14"/>
  <c r="O10"/>
  <c r="I10"/>
  <c i="70" r="I3"/>
  <c r="I37"/>
  <c r="O38"/>
  <c r="I38"/>
  <c r="I28"/>
  <c r="O33"/>
  <c r="I33"/>
  <c r="O29"/>
  <c r="I29"/>
  <c r="I23"/>
  <c r="O24"/>
  <c r="I24"/>
  <c r="I18"/>
  <c r="O19"/>
  <c r="I19"/>
  <c r="I13"/>
  <c r="O14"/>
  <c r="I14"/>
  <c r="I9"/>
  <c r="O10"/>
  <c r="I10"/>
  <c i="69" r="I3"/>
  <c r="I250"/>
  <c r="O339"/>
  <c r="I339"/>
  <c r="O335"/>
  <c r="I335"/>
  <c r="O331"/>
  <c r="I331"/>
  <c r="O327"/>
  <c r="I327"/>
  <c r="O323"/>
  <c r="I323"/>
  <c r="O319"/>
  <c r="I319"/>
  <c r="O315"/>
  <c r="I315"/>
  <c r="O311"/>
  <c r="I311"/>
  <c r="O307"/>
  <c r="I307"/>
  <c r="O303"/>
  <c r="I303"/>
  <c r="O299"/>
  <c r="I299"/>
  <c r="O295"/>
  <c r="I295"/>
  <c r="O291"/>
  <c r="I291"/>
  <c r="O287"/>
  <c r="I287"/>
  <c r="O283"/>
  <c r="I283"/>
  <c r="O279"/>
  <c r="I279"/>
  <c r="O275"/>
  <c r="I275"/>
  <c r="O271"/>
  <c r="I271"/>
  <c r="O267"/>
  <c r="I267"/>
  <c r="O263"/>
  <c r="I263"/>
  <c r="O259"/>
  <c r="I259"/>
  <c r="O255"/>
  <c r="I255"/>
  <c r="O251"/>
  <c r="I251"/>
  <c r="I225"/>
  <c r="O246"/>
  <c r="I246"/>
  <c r="O242"/>
  <c r="I242"/>
  <c r="O238"/>
  <c r="I238"/>
  <c r="O234"/>
  <c r="I234"/>
  <c r="O230"/>
  <c r="I230"/>
  <c r="O226"/>
  <c r="I226"/>
  <c r="I172"/>
  <c r="O221"/>
  <c r="I221"/>
  <c r="O217"/>
  <c r="I217"/>
  <c r="O213"/>
  <c r="I213"/>
  <c r="O209"/>
  <c r="I209"/>
  <c r="O205"/>
  <c r="I205"/>
  <c r="O201"/>
  <c r="I201"/>
  <c r="O197"/>
  <c r="I197"/>
  <c r="O193"/>
  <c r="I193"/>
  <c r="O189"/>
  <c r="I189"/>
  <c r="O185"/>
  <c r="I185"/>
  <c r="O181"/>
  <c r="I181"/>
  <c r="O177"/>
  <c r="I177"/>
  <c r="O173"/>
  <c r="I173"/>
  <c r="I147"/>
  <c r="O168"/>
  <c r="I168"/>
  <c r="O164"/>
  <c r="I164"/>
  <c r="O160"/>
  <c r="I160"/>
  <c r="O156"/>
  <c r="I156"/>
  <c r="O152"/>
  <c r="I152"/>
  <c r="O148"/>
  <c r="I148"/>
  <c r="I122"/>
  <c r="O143"/>
  <c r="I143"/>
  <c r="O139"/>
  <c r="I139"/>
  <c r="O135"/>
  <c r="I135"/>
  <c r="O131"/>
  <c r="I131"/>
  <c r="O127"/>
  <c r="I127"/>
  <c r="O123"/>
  <c r="I123"/>
  <c r="I9"/>
  <c r="O118"/>
  <c r="I118"/>
  <c r="O114"/>
  <c r="I114"/>
  <c r="O110"/>
  <c r="I110"/>
  <c r="O106"/>
  <c r="I106"/>
  <c r="O102"/>
  <c r="I102"/>
  <c r="O98"/>
  <c r="I98"/>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68" r="I3"/>
  <c r="I76"/>
  <c r="O93"/>
  <c r="I93"/>
  <c r="O89"/>
  <c r="I89"/>
  <c r="O85"/>
  <c r="I85"/>
  <c r="O81"/>
  <c r="I81"/>
  <c r="O77"/>
  <c r="I77"/>
  <c r="I72"/>
  <c r="O73"/>
  <c r="I73"/>
  <c r="I39"/>
  <c r="O68"/>
  <c r="I68"/>
  <c r="O64"/>
  <c r="I64"/>
  <c r="O60"/>
  <c r="I60"/>
  <c r="O56"/>
  <c r="I56"/>
  <c r="O52"/>
  <c r="I52"/>
  <c r="O48"/>
  <c r="I48"/>
  <c r="O44"/>
  <c r="I44"/>
  <c r="O40"/>
  <c r="I40"/>
  <c r="I18"/>
  <c r="O35"/>
  <c r="I35"/>
  <c r="O31"/>
  <c r="I31"/>
  <c r="O27"/>
  <c r="I27"/>
  <c r="O23"/>
  <c r="I23"/>
  <c r="O19"/>
  <c r="I19"/>
  <c r="I9"/>
  <c r="O14"/>
  <c r="I14"/>
  <c r="O10"/>
  <c r="I10"/>
  <c i="67" r="I3"/>
  <c r="I10"/>
  <c r="O15"/>
  <c r="I15"/>
  <c r="O11"/>
  <c r="I11"/>
  <c i="66" r="I3"/>
  <c r="I32"/>
  <c r="O33"/>
  <c r="I33"/>
  <c r="I27"/>
  <c r="O28"/>
  <c r="I28"/>
  <c r="I14"/>
  <c r="O23"/>
  <c r="I23"/>
  <c r="O19"/>
  <c r="I19"/>
  <c r="O15"/>
  <c r="I15"/>
  <c r="I10"/>
  <c r="O11"/>
  <c r="I11"/>
  <c i="65" r="I3"/>
  <c r="I139"/>
  <c r="O140"/>
  <c r="I140"/>
  <c r="I130"/>
  <c r="O135"/>
  <c r="I135"/>
  <c r="O131"/>
  <c r="I131"/>
  <c r="I109"/>
  <c r="O126"/>
  <c r="I126"/>
  <c r="O122"/>
  <c r="I122"/>
  <c r="O118"/>
  <c r="I118"/>
  <c r="O114"/>
  <c r="I114"/>
  <c r="O110"/>
  <c r="I110"/>
  <c r="I84"/>
  <c r="O105"/>
  <c r="I105"/>
  <c r="O101"/>
  <c r="I101"/>
  <c r="O97"/>
  <c r="I97"/>
  <c r="O93"/>
  <c r="I93"/>
  <c r="O89"/>
  <c r="I89"/>
  <c r="O85"/>
  <c r="I85"/>
  <c r="I43"/>
  <c r="O80"/>
  <c r="I80"/>
  <c r="O76"/>
  <c r="I76"/>
  <c r="O72"/>
  <c r="I72"/>
  <c r="O68"/>
  <c r="I68"/>
  <c r="O64"/>
  <c r="I64"/>
  <c r="O60"/>
  <c r="I60"/>
  <c r="O56"/>
  <c r="I56"/>
  <c r="O52"/>
  <c r="I52"/>
  <c r="O48"/>
  <c r="I48"/>
  <c r="O44"/>
  <c r="I44"/>
  <c r="I10"/>
  <c r="O39"/>
  <c r="I39"/>
  <c r="O35"/>
  <c r="I35"/>
  <c r="O31"/>
  <c r="I31"/>
  <c r="O27"/>
  <c r="I27"/>
  <c r="O23"/>
  <c r="I23"/>
  <c r="O19"/>
  <c r="I19"/>
  <c r="O15"/>
  <c r="I15"/>
  <c r="O11"/>
  <c r="I11"/>
  <c i="64" r="I3"/>
  <c r="I10"/>
  <c r="O27"/>
  <c r="I27"/>
  <c r="O23"/>
  <c r="I23"/>
  <c r="O19"/>
  <c r="I19"/>
  <c r="O15"/>
  <c r="I15"/>
  <c r="O11"/>
  <c r="I11"/>
  <c i="63" r="I3"/>
  <c r="I18"/>
  <c r="O19"/>
  <c r="I19"/>
  <c r="I10"/>
  <c r="O14"/>
  <c r="I14"/>
  <c r="O11"/>
  <c r="I11"/>
  <c i="62" r="I3"/>
  <c r="I128"/>
  <c r="O145"/>
  <c r="I145"/>
  <c r="O141"/>
  <c r="I141"/>
  <c r="O137"/>
  <c r="I137"/>
  <c r="O133"/>
  <c r="I133"/>
  <c r="O129"/>
  <c r="I129"/>
  <c r="I119"/>
  <c r="O124"/>
  <c r="I124"/>
  <c r="O120"/>
  <c r="I120"/>
  <c r="I114"/>
  <c r="O115"/>
  <c r="I115"/>
  <c r="I81"/>
  <c r="O110"/>
  <c r="I110"/>
  <c r="O106"/>
  <c r="I106"/>
  <c r="O102"/>
  <c r="I102"/>
  <c r="O98"/>
  <c r="I98"/>
  <c r="O94"/>
  <c r="I94"/>
  <c r="O90"/>
  <c r="I90"/>
  <c r="O86"/>
  <c r="I86"/>
  <c r="O82"/>
  <c r="I82"/>
  <c r="I76"/>
  <c r="O77"/>
  <c r="I77"/>
  <c r="I63"/>
  <c r="O72"/>
  <c r="I72"/>
  <c r="O68"/>
  <c r="I68"/>
  <c r="O64"/>
  <c r="I64"/>
  <c r="I10"/>
  <c r="O59"/>
  <c r="I59"/>
  <c r="O55"/>
  <c r="I55"/>
  <c r="O51"/>
  <c r="I51"/>
  <c r="O47"/>
  <c r="I47"/>
  <c r="O43"/>
  <c r="I43"/>
  <c r="O39"/>
  <c r="I39"/>
  <c r="O35"/>
  <c r="I35"/>
  <c r="O31"/>
  <c r="I31"/>
  <c r="O27"/>
  <c r="I27"/>
  <c r="O23"/>
  <c r="I23"/>
  <c r="O19"/>
  <c r="I19"/>
  <c r="O15"/>
  <c r="I15"/>
  <c r="O11"/>
  <c r="I11"/>
  <c i="61" r="I3"/>
  <c r="I10"/>
  <c r="O23"/>
  <c r="I23"/>
  <c r="O20"/>
  <c r="I20"/>
  <c r="O17"/>
  <c r="I17"/>
  <c r="O14"/>
  <c r="I14"/>
  <c r="O11"/>
  <c r="I11"/>
  <c i="60" r="I3"/>
  <c r="I10"/>
  <c r="O17"/>
  <c r="I17"/>
  <c r="O14"/>
  <c r="I14"/>
  <c r="O11"/>
  <c r="I11"/>
  <c i="59" r="I3"/>
  <c r="I10"/>
  <c r="O17"/>
  <c r="I17"/>
  <c r="O14"/>
  <c r="I14"/>
  <c r="O11"/>
  <c r="I11"/>
  <c i="58" r="I3"/>
  <c r="I9"/>
  <c r="O10"/>
  <c r="I10"/>
  <c i="57" r="I3"/>
  <c r="I10"/>
  <c r="O11"/>
  <c r="I11"/>
  <c i="56" r="I3"/>
  <c r="I10"/>
  <c r="O11"/>
  <c r="I11"/>
  <c i="55" r="I3"/>
  <c r="I65"/>
  <c r="O66"/>
  <c r="I66"/>
  <c r="I44"/>
  <c r="O61"/>
  <c r="I61"/>
  <c r="O57"/>
  <c r="I57"/>
  <c r="O53"/>
  <c r="I53"/>
  <c r="O49"/>
  <c r="I49"/>
  <c r="O45"/>
  <c r="I45"/>
  <c r="I27"/>
  <c r="O40"/>
  <c r="I40"/>
  <c r="O36"/>
  <c r="I36"/>
  <c r="O32"/>
  <c r="I32"/>
  <c r="O28"/>
  <c r="I28"/>
  <c r="I10"/>
  <c r="O23"/>
  <c r="I23"/>
  <c r="O19"/>
  <c r="I19"/>
  <c r="O15"/>
  <c r="I15"/>
  <c r="O11"/>
  <c r="I11"/>
  <c i="54" r="I3"/>
  <c r="I10"/>
  <c r="O11"/>
  <c r="I11"/>
  <c i="53" r="I3"/>
  <c r="I10"/>
  <c r="O11"/>
  <c r="I11"/>
  <c i="52" r="I3"/>
  <c r="I32"/>
  <c r="O45"/>
  <c r="I45"/>
  <c r="O41"/>
  <c r="I41"/>
  <c r="O37"/>
  <c r="I37"/>
  <c r="O33"/>
  <c r="I33"/>
  <c r="I27"/>
  <c r="O28"/>
  <c r="I28"/>
  <c r="I10"/>
  <c r="O23"/>
  <c r="I23"/>
  <c r="O19"/>
  <c r="I19"/>
  <c r="O15"/>
  <c r="I15"/>
  <c r="O11"/>
  <c r="I11"/>
  <c i="51" r="I3"/>
  <c r="I10"/>
  <c r="O11"/>
  <c r="I11"/>
  <c i="50" r="I3"/>
  <c r="I10"/>
  <c r="O11"/>
  <c r="I11"/>
  <c i="49" r="I3"/>
  <c r="I32"/>
  <c r="O45"/>
  <c r="I45"/>
  <c r="O41"/>
  <c r="I41"/>
  <c r="O37"/>
  <c r="I37"/>
  <c r="O33"/>
  <c r="I33"/>
  <c r="I27"/>
  <c r="O28"/>
  <c r="I28"/>
  <c r="I10"/>
  <c r="O23"/>
  <c r="I23"/>
  <c r="O19"/>
  <c r="I19"/>
  <c r="O15"/>
  <c r="I15"/>
  <c r="O11"/>
  <c r="I11"/>
  <c i="48" r="I3"/>
  <c r="I10"/>
  <c r="O11"/>
  <c r="I11"/>
  <c i="47" r="I3"/>
  <c r="I10"/>
  <c r="O11"/>
  <c r="I11"/>
  <c i="46" r="I3"/>
  <c r="I41"/>
  <c r="O90"/>
  <c r="I90"/>
  <c r="O86"/>
  <c r="I86"/>
  <c r="O82"/>
  <c r="I82"/>
  <c r="O78"/>
  <c r="I78"/>
  <c r="O74"/>
  <c r="I74"/>
  <c r="O70"/>
  <c r="I70"/>
  <c r="O66"/>
  <c r="I66"/>
  <c r="O62"/>
  <c r="I62"/>
  <c r="O58"/>
  <c r="I58"/>
  <c r="O54"/>
  <c r="I54"/>
  <c r="O50"/>
  <c r="I50"/>
  <c r="O46"/>
  <c r="I46"/>
  <c r="O42"/>
  <c r="I42"/>
  <c r="I36"/>
  <c r="O37"/>
  <c r="I37"/>
  <c r="I27"/>
  <c r="O32"/>
  <c r="I32"/>
  <c r="O28"/>
  <c r="I28"/>
  <c r="I10"/>
  <c r="O23"/>
  <c r="I23"/>
  <c r="O19"/>
  <c r="I19"/>
  <c r="O15"/>
  <c r="I15"/>
  <c r="O11"/>
  <c r="I11"/>
  <c i="45" r="I3"/>
  <c r="I10"/>
  <c r="O11"/>
  <c r="I11"/>
  <c i="44" r="I3"/>
  <c r="I10"/>
  <c r="O11"/>
  <c r="I11"/>
  <c i="43" r="I3"/>
  <c r="I32"/>
  <c r="O57"/>
  <c r="I57"/>
  <c r="O53"/>
  <c r="I53"/>
  <c r="O49"/>
  <c r="I49"/>
  <c r="O45"/>
  <c r="I45"/>
  <c r="O41"/>
  <c r="I41"/>
  <c r="O37"/>
  <c r="I37"/>
  <c r="O33"/>
  <c r="I33"/>
  <c r="I27"/>
  <c r="O28"/>
  <c r="I28"/>
  <c r="I10"/>
  <c r="O23"/>
  <c r="I23"/>
  <c r="O19"/>
  <c r="I19"/>
  <c r="O15"/>
  <c r="I15"/>
  <c r="O11"/>
  <c r="I11"/>
  <c i="42" r="I3"/>
  <c r="I10"/>
  <c r="O11"/>
  <c r="I11"/>
  <c i="41" r="I3"/>
  <c r="I14"/>
  <c r="O15"/>
  <c r="I15"/>
  <c r="I10"/>
  <c r="O11"/>
  <c r="I11"/>
  <c i="40" r="I3"/>
  <c r="I32"/>
  <c r="O57"/>
  <c r="I57"/>
  <c r="O53"/>
  <c r="I53"/>
  <c r="O49"/>
  <c r="I49"/>
  <c r="O45"/>
  <c r="I45"/>
  <c r="O41"/>
  <c r="I41"/>
  <c r="O37"/>
  <c r="I37"/>
  <c r="O33"/>
  <c r="I33"/>
  <c r="I27"/>
  <c r="O28"/>
  <c r="I28"/>
  <c r="I10"/>
  <c r="O23"/>
  <c r="I23"/>
  <c r="O19"/>
  <c r="I19"/>
  <c r="O15"/>
  <c r="I15"/>
  <c r="O11"/>
  <c r="I11"/>
  <c i="39" r="I3"/>
  <c r="I10"/>
  <c r="O11"/>
  <c r="I11"/>
  <c i="38" r="I3"/>
  <c r="I10"/>
  <c r="O11"/>
  <c r="I11"/>
  <c i="37" r="I3"/>
  <c r="I32"/>
  <c r="O65"/>
  <c r="I65"/>
  <c r="O61"/>
  <c r="I61"/>
  <c r="O57"/>
  <c r="I57"/>
  <c r="O53"/>
  <c r="I53"/>
  <c r="O49"/>
  <c r="I49"/>
  <c r="O45"/>
  <c r="I45"/>
  <c r="O41"/>
  <c r="I41"/>
  <c r="O37"/>
  <c r="I37"/>
  <c r="O33"/>
  <c r="I33"/>
  <c r="I27"/>
  <c r="O28"/>
  <c r="I28"/>
  <c r="I10"/>
  <c r="O23"/>
  <c r="I23"/>
  <c r="O19"/>
  <c r="I19"/>
  <c r="O15"/>
  <c r="I15"/>
  <c r="O11"/>
  <c r="I11"/>
  <c i="36" r="I3"/>
  <c r="I10"/>
  <c r="O11"/>
  <c r="I11"/>
  <c i="35" r="I3"/>
  <c r="I10"/>
  <c r="O11"/>
  <c r="I11"/>
  <c i="34" r="I3"/>
  <c r="I41"/>
  <c r="O94"/>
  <c r="I94"/>
  <c r="O90"/>
  <c r="I90"/>
  <c r="O86"/>
  <c r="I86"/>
  <c r="O82"/>
  <c r="I82"/>
  <c r="O78"/>
  <c r="I78"/>
  <c r="O74"/>
  <c r="I74"/>
  <c r="O70"/>
  <c r="I70"/>
  <c r="O66"/>
  <c r="I66"/>
  <c r="O62"/>
  <c r="I62"/>
  <c r="O58"/>
  <c r="I58"/>
  <c r="O54"/>
  <c r="I54"/>
  <c r="O50"/>
  <c r="I50"/>
  <c r="O46"/>
  <c r="I46"/>
  <c r="O42"/>
  <c r="I42"/>
  <c r="I36"/>
  <c r="O37"/>
  <c r="I37"/>
  <c r="I27"/>
  <c r="O32"/>
  <c r="I32"/>
  <c r="O28"/>
  <c r="I28"/>
  <c r="I10"/>
  <c r="O23"/>
  <c r="I23"/>
  <c r="O19"/>
  <c r="I19"/>
  <c r="O15"/>
  <c r="I15"/>
  <c r="O11"/>
  <c r="I11"/>
  <c i="33" r="I3"/>
  <c r="I10"/>
  <c r="O11"/>
  <c r="I11"/>
  <c i="32" r="I3"/>
  <c r="I10"/>
  <c r="O11"/>
  <c r="I11"/>
  <c i="31" r="I3"/>
  <c r="I32"/>
  <c r="O45"/>
  <c r="I45"/>
  <c r="O41"/>
  <c r="I41"/>
  <c r="O37"/>
  <c r="I37"/>
  <c r="O33"/>
  <c r="I33"/>
  <c r="I27"/>
  <c r="O28"/>
  <c r="I28"/>
  <c r="I10"/>
  <c r="O23"/>
  <c r="I23"/>
  <c r="O19"/>
  <c r="I19"/>
  <c r="O15"/>
  <c r="I15"/>
  <c r="O11"/>
  <c r="I11"/>
  <c i="30" r="I3"/>
  <c r="I10"/>
  <c r="O11"/>
  <c r="I11"/>
  <c i="29" r="I3"/>
  <c r="I10"/>
  <c r="O11"/>
  <c r="I11"/>
  <c i="28" r="I3"/>
  <c r="I77"/>
  <c r="O78"/>
  <c r="I78"/>
  <c r="I48"/>
  <c r="O73"/>
  <c r="I73"/>
  <c r="O69"/>
  <c r="I69"/>
  <c r="O65"/>
  <c r="I65"/>
  <c r="O61"/>
  <c r="I61"/>
  <c r="O57"/>
  <c r="I57"/>
  <c r="O53"/>
  <c r="I53"/>
  <c r="O49"/>
  <c r="I49"/>
  <c r="I27"/>
  <c r="O44"/>
  <c r="I44"/>
  <c r="O40"/>
  <c r="I40"/>
  <c r="O36"/>
  <c r="I36"/>
  <c r="O32"/>
  <c r="I32"/>
  <c r="O28"/>
  <c r="I28"/>
  <c r="I10"/>
  <c r="O23"/>
  <c r="I23"/>
  <c r="O19"/>
  <c r="I19"/>
  <c r="O15"/>
  <c r="I15"/>
  <c r="O11"/>
  <c r="I11"/>
  <c i="27" r="I3"/>
  <c r="I10"/>
  <c r="O11"/>
  <c r="I11"/>
  <c i="26" r="I3"/>
  <c r="I10"/>
  <c r="O11"/>
  <c r="I11"/>
  <c i="25" r="I3"/>
  <c r="I65"/>
  <c r="O66"/>
  <c r="I66"/>
  <c r="I48"/>
  <c r="O61"/>
  <c r="I61"/>
  <c r="O57"/>
  <c r="I57"/>
  <c r="O53"/>
  <c r="I53"/>
  <c r="O49"/>
  <c r="I49"/>
  <c r="I31"/>
  <c r="O44"/>
  <c r="I44"/>
  <c r="O40"/>
  <c r="I40"/>
  <c r="O36"/>
  <c r="I36"/>
  <c r="O32"/>
  <c r="I32"/>
  <c r="I10"/>
  <c r="O27"/>
  <c r="I27"/>
  <c r="O23"/>
  <c r="I23"/>
  <c r="O19"/>
  <c r="I19"/>
  <c r="O15"/>
  <c r="I15"/>
  <c r="O11"/>
  <c r="I11"/>
  <c i="24" r="I3"/>
  <c r="I10"/>
  <c r="O11"/>
  <c r="I11"/>
  <c i="23" r="I3"/>
  <c r="I10"/>
  <c r="O11"/>
  <c r="I11"/>
  <c i="22" r="I3"/>
  <c r="I32"/>
  <c r="O45"/>
  <c r="I45"/>
  <c r="O41"/>
  <c r="I41"/>
  <c r="O37"/>
  <c r="I37"/>
  <c r="O33"/>
  <c r="I33"/>
  <c r="I27"/>
  <c r="O28"/>
  <c r="I28"/>
  <c r="I10"/>
  <c r="O23"/>
  <c r="I23"/>
  <c r="O19"/>
  <c r="I19"/>
  <c r="O15"/>
  <c r="I15"/>
  <c r="O11"/>
  <c r="I11"/>
  <c i="21" r="I3"/>
  <c r="I10"/>
  <c r="O11"/>
  <c r="I11"/>
  <c i="20" r="I3"/>
  <c r="I10"/>
  <c r="O11"/>
  <c r="I11"/>
  <c i="19" r="I3"/>
  <c r="I65"/>
  <c r="O66"/>
  <c r="I66"/>
  <c r="I48"/>
  <c r="O61"/>
  <c r="I61"/>
  <c r="O57"/>
  <c r="I57"/>
  <c r="O53"/>
  <c r="I53"/>
  <c r="O49"/>
  <c r="I49"/>
  <c r="I31"/>
  <c r="O44"/>
  <c r="I44"/>
  <c r="O40"/>
  <c r="I40"/>
  <c r="O36"/>
  <c r="I36"/>
  <c r="O32"/>
  <c r="I32"/>
  <c r="I10"/>
  <c r="O27"/>
  <c r="I27"/>
  <c r="O23"/>
  <c r="I23"/>
  <c r="O19"/>
  <c r="I19"/>
  <c r="O15"/>
  <c r="I15"/>
  <c r="O11"/>
  <c r="I11"/>
  <c i="18" r="I3"/>
  <c r="I10"/>
  <c r="O15"/>
  <c r="I15"/>
  <c r="O11"/>
  <c r="I11"/>
  <c i="17" r="I3"/>
  <c r="I10"/>
  <c r="O11"/>
  <c r="I11"/>
  <c i="16" r="I3"/>
  <c r="I60"/>
  <c r="O85"/>
  <c r="I85"/>
  <c r="O81"/>
  <c r="I81"/>
  <c r="O77"/>
  <c r="I77"/>
  <c r="O73"/>
  <c r="I73"/>
  <c r="O69"/>
  <c r="I69"/>
  <c r="O65"/>
  <c r="I65"/>
  <c r="O61"/>
  <c r="I61"/>
  <c r="I47"/>
  <c r="O56"/>
  <c r="I56"/>
  <c r="O52"/>
  <c r="I52"/>
  <c r="O48"/>
  <c r="I48"/>
  <c r="I10"/>
  <c r="O43"/>
  <c r="I43"/>
  <c r="O39"/>
  <c r="I39"/>
  <c r="O35"/>
  <c r="I35"/>
  <c r="O31"/>
  <c r="I31"/>
  <c r="O27"/>
  <c r="I27"/>
  <c r="O23"/>
  <c r="I23"/>
  <c r="O19"/>
  <c r="I19"/>
  <c r="O15"/>
  <c r="I15"/>
  <c r="O11"/>
  <c r="I11"/>
  <c i="15" r="I3"/>
  <c r="I9"/>
  <c r="O34"/>
  <c r="I34"/>
  <c r="O30"/>
  <c r="I30"/>
  <c r="O26"/>
  <c r="I26"/>
  <c r="O22"/>
  <c r="I22"/>
  <c r="O18"/>
  <c r="I18"/>
  <c r="O14"/>
  <c r="I14"/>
  <c r="O10"/>
  <c r="I10"/>
  <c i="14" r="I3"/>
  <c r="I9"/>
  <c r="O18"/>
  <c r="I18"/>
  <c r="O14"/>
  <c r="I14"/>
  <c r="O10"/>
  <c r="I10"/>
  <c i="13" r="I3"/>
  <c r="I295"/>
  <c r="O348"/>
  <c r="I348"/>
  <c r="O344"/>
  <c r="I344"/>
  <c r="O340"/>
  <c r="I340"/>
  <c r="O336"/>
  <c r="I336"/>
  <c r="O332"/>
  <c r="I332"/>
  <c r="O328"/>
  <c r="I328"/>
  <c r="O324"/>
  <c r="I324"/>
  <c r="O320"/>
  <c r="I320"/>
  <c r="O316"/>
  <c r="I316"/>
  <c r="O312"/>
  <c r="I312"/>
  <c r="O308"/>
  <c r="I308"/>
  <c r="O304"/>
  <c r="I304"/>
  <c r="O300"/>
  <c r="I300"/>
  <c r="O296"/>
  <c r="I296"/>
  <c r="I266"/>
  <c r="O291"/>
  <c r="I291"/>
  <c r="O287"/>
  <c r="I287"/>
  <c r="O283"/>
  <c r="I283"/>
  <c r="O279"/>
  <c r="I279"/>
  <c r="O275"/>
  <c r="I275"/>
  <c r="O271"/>
  <c r="I271"/>
  <c r="O267"/>
  <c r="I267"/>
  <c r="I241"/>
  <c r="O262"/>
  <c r="I262"/>
  <c r="O258"/>
  <c r="I258"/>
  <c r="O254"/>
  <c r="I254"/>
  <c r="O250"/>
  <c r="I250"/>
  <c r="O246"/>
  <c r="I246"/>
  <c r="O242"/>
  <c r="I242"/>
  <c r="I192"/>
  <c r="O237"/>
  <c r="I237"/>
  <c r="O233"/>
  <c r="I233"/>
  <c r="O229"/>
  <c r="I229"/>
  <c r="O225"/>
  <c r="I225"/>
  <c r="O221"/>
  <c r="I221"/>
  <c r="O217"/>
  <c r="I217"/>
  <c r="O213"/>
  <c r="I213"/>
  <c r="O209"/>
  <c r="I209"/>
  <c r="O205"/>
  <c r="I205"/>
  <c r="O201"/>
  <c r="I201"/>
  <c r="O197"/>
  <c r="I197"/>
  <c r="O193"/>
  <c r="I193"/>
  <c r="I155"/>
  <c r="O188"/>
  <c r="I188"/>
  <c r="O184"/>
  <c r="I184"/>
  <c r="O180"/>
  <c r="I180"/>
  <c r="O176"/>
  <c r="I176"/>
  <c r="O172"/>
  <c r="I172"/>
  <c r="O168"/>
  <c r="I168"/>
  <c r="O164"/>
  <c r="I164"/>
  <c r="O160"/>
  <c r="I160"/>
  <c r="O156"/>
  <c r="I156"/>
  <c r="I134"/>
  <c r="O151"/>
  <c r="I151"/>
  <c r="O147"/>
  <c r="I147"/>
  <c r="O143"/>
  <c r="I143"/>
  <c r="O139"/>
  <c r="I139"/>
  <c r="O135"/>
  <c r="I135"/>
  <c r="I85"/>
  <c r="O130"/>
  <c r="I130"/>
  <c r="O126"/>
  <c r="I126"/>
  <c r="O122"/>
  <c r="I122"/>
  <c r="O118"/>
  <c r="I118"/>
  <c r="O114"/>
  <c r="I114"/>
  <c r="O110"/>
  <c r="I110"/>
  <c r="O106"/>
  <c r="I106"/>
  <c r="O102"/>
  <c r="I102"/>
  <c r="O98"/>
  <c r="I98"/>
  <c r="O94"/>
  <c r="I94"/>
  <c r="O90"/>
  <c r="I90"/>
  <c r="O86"/>
  <c r="I86"/>
  <c r="I9"/>
  <c r="O81"/>
  <c r="I81"/>
  <c r="O77"/>
  <c r="I77"/>
  <c r="O73"/>
  <c r="I73"/>
  <c r="O69"/>
  <c r="I69"/>
  <c r="O65"/>
  <c r="I65"/>
  <c r="O61"/>
  <c r="I61"/>
  <c r="O57"/>
  <c r="I57"/>
  <c r="O53"/>
  <c r="I53"/>
  <c r="O49"/>
  <c r="I49"/>
  <c r="O45"/>
  <c r="I45"/>
  <c r="O41"/>
  <c r="I41"/>
  <c r="O37"/>
  <c r="I37"/>
  <c r="O33"/>
  <c r="I33"/>
  <c r="O29"/>
  <c r="I29"/>
  <c r="O26"/>
  <c r="I26"/>
  <c r="O22"/>
  <c r="I22"/>
  <c r="O18"/>
  <c r="I18"/>
  <c r="O14"/>
  <c r="I14"/>
  <c r="O10"/>
  <c r="I10"/>
  <c i="12" r="I3"/>
  <c r="I9"/>
  <c r="O38"/>
  <c r="I38"/>
  <c r="O34"/>
  <c r="I34"/>
  <c r="O30"/>
  <c r="I30"/>
  <c r="O26"/>
  <c r="I26"/>
  <c r="O22"/>
  <c r="I22"/>
  <c r="O18"/>
  <c r="I18"/>
  <c r="O14"/>
  <c r="I14"/>
  <c r="O10"/>
  <c r="I10"/>
  <c i="11" r="I3"/>
  <c r="I325"/>
  <c r="O386"/>
  <c r="I386"/>
  <c r="O382"/>
  <c r="I382"/>
  <c r="O378"/>
  <c r="I378"/>
  <c r="O374"/>
  <c r="I374"/>
  <c r="O370"/>
  <c r="I370"/>
  <c r="O366"/>
  <c r="I366"/>
  <c r="O362"/>
  <c r="I362"/>
  <c r="O358"/>
  <c r="I358"/>
  <c r="O354"/>
  <c r="I354"/>
  <c r="O350"/>
  <c r="I350"/>
  <c r="O346"/>
  <c r="I346"/>
  <c r="O342"/>
  <c r="I342"/>
  <c r="O338"/>
  <c r="I338"/>
  <c r="O334"/>
  <c r="I334"/>
  <c r="O330"/>
  <c r="I330"/>
  <c r="O326"/>
  <c r="I326"/>
  <c r="I296"/>
  <c r="O321"/>
  <c r="I321"/>
  <c r="O317"/>
  <c r="I317"/>
  <c r="O313"/>
  <c r="I313"/>
  <c r="O309"/>
  <c r="I309"/>
  <c r="O305"/>
  <c r="I305"/>
  <c r="O301"/>
  <c r="I301"/>
  <c r="O297"/>
  <c r="I297"/>
  <c r="I267"/>
  <c r="O292"/>
  <c r="I292"/>
  <c r="O288"/>
  <c r="I288"/>
  <c r="O284"/>
  <c r="I284"/>
  <c r="O280"/>
  <c r="I280"/>
  <c r="O276"/>
  <c r="I276"/>
  <c r="O272"/>
  <c r="I272"/>
  <c r="O268"/>
  <c r="I268"/>
  <c r="I250"/>
  <c r="O263"/>
  <c r="I263"/>
  <c r="O259"/>
  <c r="I259"/>
  <c r="O255"/>
  <c r="I255"/>
  <c r="O251"/>
  <c r="I251"/>
  <c r="I209"/>
  <c r="O246"/>
  <c r="I246"/>
  <c r="O242"/>
  <c r="I242"/>
  <c r="O238"/>
  <c r="I238"/>
  <c r="O234"/>
  <c r="I234"/>
  <c r="O230"/>
  <c r="I230"/>
  <c r="O226"/>
  <c r="I226"/>
  <c r="O222"/>
  <c r="I222"/>
  <c r="O218"/>
  <c r="I218"/>
  <c r="O214"/>
  <c r="I214"/>
  <c r="O210"/>
  <c r="I210"/>
  <c r="I156"/>
  <c r="O205"/>
  <c r="I205"/>
  <c r="O201"/>
  <c r="I201"/>
  <c r="O197"/>
  <c r="I197"/>
  <c r="O193"/>
  <c r="I193"/>
  <c r="O189"/>
  <c r="I189"/>
  <c r="O185"/>
  <c r="I185"/>
  <c r="O181"/>
  <c r="I181"/>
  <c r="O177"/>
  <c r="I177"/>
  <c r="O173"/>
  <c r="I173"/>
  <c r="O169"/>
  <c r="I169"/>
  <c r="O165"/>
  <c r="I165"/>
  <c r="O161"/>
  <c r="I161"/>
  <c r="O157"/>
  <c r="I157"/>
  <c r="I135"/>
  <c r="O152"/>
  <c r="I152"/>
  <c r="O148"/>
  <c r="I148"/>
  <c r="O144"/>
  <c r="I144"/>
  <c r="O140"/>
  <c r="I140"/>
  <c r="O136"/>
  <c r="I136"/>
  <c r="I98"/>
  <c r="O131"/>
  <c r="I131"/>
  <c r="O127"/>
  <c r="I127"/>
  <c r="O123"/>
  <c r="I123"/>
  <c r="O119"/>
  <c r="I119"/>
  <c r="O115"/>
  <c r="I115"/>
  <c r="O111"/>
  <c r="I111"/>
  <c r="O107"/>
  <c r="I107"/>
  <c r="O103"/>
  <c r="I103"/>
  <c r="O99"/>
  <c r="I99"/>
  <c r="I9"/>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10" r="I3"/>
  <c r="I14"/>
  <c r="O43"/>
  <c r="I43"/>
  <c r="O39"/>
  <c r="I39"/>
  <c r="O35"/>
  <c r="I35"/>
  <c r="O31"/>
  <c r="I31"/>
  <c r="O27"/>
  <c r="I27"/>
  <c r="O23"/>
  <c r="I23"/>
  <c r="O19"/>
  <c r="I19"/>
  <c r="O15"/>
  <c r="I15"/>
  <c r="I10"/>
  <c r="O11"/>
  <c r="I11"/>
  <c i="9" r="I3"/>
  <c r="I10"/>
  <c r="O19"/>
  <c r="I19"/>
  <c r="O15"/>
  <c r="I15"/>
  <c r="O11"/>
  <c r="I11"/>
  <c i="8" r="I3"/>
  <c r="I114"/>
  <c r="O159"/>
  <c r="I159"/>
  <c r="O155"/>
  <c r="I155"/>
  <c r="O151"/>
  <c r="I151"/>
  <c r="O147"/>
  <c r="I147"/>
  <c r="O143"/>
  <c r="I143"/>
  <c r="O139"/>
  <c r="I139"/>
  <c r="O135"/>
  <c r="I135"/>
  <c r="O131"/>
  <c r="I131"/>
  <c r="O127"/>
  <c r="I127"/>
  <c r="O123"/>
  <c r="I123"/>
  <c r="O119"/>
  <c r="I119"/>
  <c r="O115"/>
  <c r="I115"/>
  <c r="I109"/>
  <c r="O110"/>
  <c r="I110"/>
  <c r="I84"/>
  <c r="O105"/>
  <c r="I105"/>
  <c r="O101"/>
  <c r="I101"/>
  <c r="O97"/>
  <c r="I97"/>
  <c r="O93"/>
  <c r="I93"/>
  <c r="O89"/>
  <c r="I89"/>
  <c r="O85"/>
  <c r="I85"/>
  <c r="I71"/>
  <c r="O80"/>
  <c r="I80"/>
  <c r="O76"/>
  <c r="I76"/>
  <c r="O72"/>
  <c r="I72"/>
  <c r="I10"/>
  <c r="O67"/>
  <c r="I67"/>
  <c r="O63"/>
  <c r="I63"/>
  <c r="O59"/>
  <c r="I59"/>
  <c r="O55"/>
  <c r="I55"/>
  <c r="O51"/>
  <c r="I51"/>
  <c r="O47"/>
  <c r="I47"/>
  <c r="O43"/>
  <c r="I43"/>
  <c r="O39"/>
  <c r="I39"/>
  <c r="O35"/>
  <c r="I35"/>
  <c r="O31"/>
  <c r="I31"/>
  <c r="O27"/>
  <c r="I27"/>
  <c r="O23"/>
  <c r="I23"/>
  <c r="O19"/>
  <c r="I19"/>
  <c r="O15"/>
  <c r="I15"/>
  <c r="O11"/>
  <c r="I11"/>
  <c i="7" r="I3"/>
  <c r="I34"/>
  <c r="O39"/>
  <c r="I39"/>
  <c r="O35"/>
  <c r="I35"/>
  <c r="I9"/>
  <c r="O30"/>
  <c r="I30"/>
  <c r="O26"/>
  <c r="I26"/>
  <c r="O22"/>
  <c r="I22"/>
  <c r="O18"/>
  <c r="I18"/>
  <c r="O14"/>
  <c r="I14"/>
  <c r="O10"/>
  <c r="I10"/>
  <c i="6" r="I3"/>
  <c r="I25"/>
  <c r="O26"/>
  <c r="I26"/>
  <c r="I20"/>
  <c r="O21"/>
  <c r="I21"/>
  <c r="I9"/>
  <c r="O17"/>
  <c r="I17"/>
  <c r="O14"/>
  <c r="I14"/>
  <c r="O10"/>
  <c r="I10"/>
  <c i="5" r="I3"/>
  <c r="I517"/>
  <c r="O734"/>
  <c r="I734"/>
  <c r="O730"/>
  <c r="I730"/>
  <c r="O726"/>
  <c r="I726"/>
  <c r="O722"/>
  <c r="I722"/>
  <c r="O718"/>
  <c r="I718"/>
  <c r="O714"/>
  <c r="I714"/>
  <c r="O710"/>
  <c r="I710"/>
  <c r="O706"/>
  <c r="I706"/>
  <c r="O702"/>
  <c r="I702"/>
  <c r="O698"/>
  <c r="I698"/>
  <c r="O694"/>
  <c r="I694"/>
  <c r="O690"/>
  <c r="I690"/>
  <c r="O686"/>
  <c r="I686"/>
  <c r="O682"/>
  <c r="I682"/>
  <c r="O678"/>
  <c r="I678"/>
  <c r="O674"/>
  <c r="I674"/>
  <c r="O670"/>
  <c r="I670"/>
  <c r="O666"/>
  <c r="I666"/>
  <c r="O662"/>
  <c r="I662"/>
  <c r="O658"/>
  <c r="I658"/>
  <c r="O654"/>
  <c r="I654"/>
  <c r="O650"/>
  <c r="I650"/>
  <c r="O646"/>
  <c r="I646"/>
  <c r="O642"/>
  <c r="I642"/>
  <c r="O638"/>
  <c r="I638"/>
  <c r="O634"/>
  <c r="I634"/>
  <c r="O630"/>
  <c r="I630"/>
  <c r="O626"/>
  <c r="I626"/>
  <c r="O622"/>
  <c r="I622"/>
  <c r="O618"/>
  <c r="I618"/>
  <c r="O614"/>
  <c r="I614"/>
  <c r="O610"/>
  <c r="I610"/>
  <c r="O606"/>
  <c r="I606"/>
  <c r="O602"/>
  <c r="I602"/>
  <c r="O598"/>
  <c r="I598"/>
  <c r="O594"/>
  <c r="I594"/>
  <c r="O590"/>
  <c r="I590"/>
  <c r="O586"/>
  <c r="I586"/>
  <c r="O582"/>
  <c r="I582"/>
  <c r="O578"/>
  <c r="I578"/>
  <c r="O574"/>
  <c r="I574"/>
  <c r="O570"/>
  <c r="I570"/>
  <c r="O566"/>
  <c r="I566"/>
  <c r="O562"/>
  <c r="I562"/>
  <c r="O558"/>
  <c r="I558"/>
  <c r="O554"/>
  <c r="I554"/>
  <c r="O550"/>
  <c r="I550"/>
  <c r="O546"/>
  <c r="I546"/>
  <c r="O542"/>
  <c r="I542"/>
  <c r="O538"/>
  <c r="I538"/>
  <c r="O534"/>
  <c r="I534"/>
  <c r="O530"/>
  <c r="I530"/>
  <c r="O526"/>
  <c r="I526"/>
  <c r="O522"/>
  <c r="I522"/>
  <c r="O518"/>
  <c r="I518"/>
  <c r="I452"/>
  <c r="O513"/>
  <c r="I513"/>
  <c r="O509"/>
  <c r="I509"/>
  <c r="O505"/>
  <c r="I505"/>
  <c r="O501"/>
  <c r="I501"/>
  <c r="O497"/>
  <c r="I497"/>
  <c r="O493"/>
  <c r="I493"/>
  <c r="O489"/>
  <c r="I489"/>
  <c r="O485"/>
  <c r="I485"/>
  <c r="O481"/>
  <c r="I481"/>
  <c r="O477"/>
  <c r="I477"/>
  <c r="O473"/>
  <c r="I473"/>
  <c r="O469"/>
  <c r="I469"/>
  <c r="O465"/>
  <c r="I465"/>
  <c r="O461"/>
  <c r="I461"/>
  <c r="O457"/>
  <c r="I457"/>
  <c r="O453"/>
  <c r="I453"/>
  <c r="I447"/>
  <c r="O448"/>
  <c r="I448"/>
  <c r="I442"/>
  <c r="O443"/>
  <c r="I443"/>
  <c r="I321"/>
  <c r="O438"/>
  <c r="I438"/>
  <c r="O434"/>
  <c r="I434"/>
  <c r="O430"/>
  <c r="I430"/>
  <c r="O426"/>
  <c r="I426"/>
  <c r="O422"/>
  <c r="I422"/>
  <c r="O418"/>
  <c r="I418"/>
  <c r="O414"/>
  <c r="I414"/>
  <c r="O410"/>
  <c r="I410"/>
  <c r="O406"/>
  <c r="I406"/>
  <c r="O402"/>
  <c r="I402"/>
  <c r="O398"/>
  <c r="I398"/>
  <c r="O394"/>
  <c r="I394"/>
  <c r="O390"/>
  <c r="I390"/>
  <c r="O386"/>
  <c r="I386"/>
  <c r="O382"/>
  <c r="I382"/>
  <c r="O378"/>
  <c r="I378"/>
  <c r="O374"/>
  <c r="I374"/>
  <c r="O370"/>
  <c r="I370"/>
  <c r="O366"/>
  <c r="I366"/>
  <c r="O362"/>
  <c r="I362"/>
  <c r="O358"/>
  <c r="I358"/>
  <c r="O354"/>
  <c r="I354"/>
  <c r="O350"/>
  <c r="I350"/>
  <c r="O346"/>
  <c r="I346"/>
  <c r="O342"/>
  <c r="I342"/>
  <c r="O338"/>
  <c r="I338"/>
  <c r="O334"/>
  <c r="I334"/>
  <c r="O330"/>
  <c r="I330"/>
  <c r="O326"/>
  <c r="I326"/>
  <c r="O322"/>
  <c r="I322"/>
  <c r="I264"/>
  <c r="O317"/>
  <c r="I317"/>
  <c r="O313"/>
  <c r="I313"/>
  <c r="O309"/>
  <c r="I309"/>
  <c r="O305"/>
  <c r="I305"/>
  <c r="O301"/>
  <c r="I301"/>
  <c r="O297"/>
  <c r="I297"/>
  <c r="O293"/>
  <c r="I293"/>
  <c r="O289"/>
  <c r="I289"/>
  <c r="O285"/>
  <c r="I285"/>
  <c r="O281"/>
  <c r="I281"/>
  <c r="O277"/>
  <c r="I277"/>
  <c r="O273"/>
  <c r="I273"/>
  <c r="O269"/>
  <c r="I269"/>
  <c r="O265"/>
  <c r="I265"/>
  <c r="I243"/>
  <c r="O260"/>
  <c r="I260"/>
  <c r="O256"/>
  <c r="I256"/>
  <c r="O252"/>
  <c r="I252"/>
  <c r="O248"/>
  <c r="I248"/>
  <c r="O244"/>
  <c r="I244"/>
  <c r="I186"/>
  <c r="O239"/>
  <c r="I239"/>
  <c r="O235"/>
  <c r="I235"/>
  <c r="O231"/>
  <c r="I231"/>
  <c r="O227"/>
  <c r="I227"/>
  <c r="O223"/>
  <c r="I223"/>
  <c r="O219"/>
  <c r="I219"/>
  <c r="O215"/>
  <c r="I215"/>
  <c r="O211"/>
  <c r="I211"/>
  <c r="O207"/>
  <c r="I207"/>
  <c r="O203"/>
  <c r="I203"/>
  <c r="O199"/>
  <c r="I199"/>
  <c r="O195"/>
  <c r="I195"/>
  <c r="O191"/>
  <c r="I191"/>
  <c r="O187"/>
  <c r="I187"/>
  <c r="I9"/>
  <c r="O182"/>
  <c r="I182"/>
  <c r="O178"/>
  <c r="I178"/>
  <c r="O174"/>
  <c r="I174"/>
  <c r="O170"/>
  <c r="I170"/>
  <c r="O166"/>
  <c r="I166"/>
  <c r="O162"/>
  <c r="I162"/>
  <c r="O158"/>
  <c r="I158"/>
  <c r="O154"/>
  <c r="I154"/>
  <c r="O150"/>
  <c r="I150"/>
  <c r="O146"/>
  <c r="I146"/>
  <c r="O142"/>
  <c r="I142"/>
  <c r="O138"/>
  <c r="I138"/>
  <c r="O134"/>
  <c r="I134"/>
  <c r="O130"/>
  <c r="I130"/>
  <c r="O126"/>
  <c r="I126"/>
  <c r="O122"/>
  <c r="I122"/>
  <c r="O118"/>
  <c r="I118"/>
  <c r="O114"/>
  <c r="I114"/>
  <c r="O110"/>
  <c r="I110"/>
  <c r="O106"/>
  <c r="I106"/>
  <c r="O102"/>
  <c r="I102"/>
  <c r="O98"/>
  <c r="I98"/>
  <c r="O94"/>
  <c r="I94"/>
  <c r="O90"/>
  <c r="I90"/>
  <c r="O86"/>
  <c r="I86"/>
  <c r="O82"/>
  <c r="I82"/>
  <c r="O78"/>
  <c r="I78"/>
  <c r="O74"/>
  <c r="I74"/>
  <c r="O70"/>
  <c r="I70"/>
  <c r="O66"/>
  <c r="I66"/>
  <c r="O62"/>
  <c r="I62"/>
  <c r="O58"/>
  <c r="I58"/>
  <c r="O54"/>
  <c r="I54"/>
  <c r="O50"/>
  <c r="I50"/>
  <c r="O46"/>
  <c r="I46"/>
  <c r="O42"/>
  <c r="I42"/>
  <c r="O38"/>
  <c r="I38"/>
  <c r="O34"/>
  <c r="I34"/>
  <c r="O30"/>
  <c r="I30"/>
  <c r="O26"/>
  <c r="I26"/>
  <c r="O22"/>
  <c r="I22"/>
  <c r="O18"/>
  <c r="I18"/>
  <c r="O14"/>
  <c r="I14"/>
  <c r="O10"/>
  <c r="I10"/>
  <c i="4" r="I3"/>
  <c r="I9"/>
  <c r="O34"/>
  <c r="I34"/>
  <c r="O31"/>
  <c r="I31"/>
  <c r="O28"/>
  <c r="I28"/>
  <c r="O25"/>
  <c r="I25"/>
  <c r="O22"/>
  <c r="I22"/>
  <c r="O19"/>
  <c r="I19"/>
  <c r="O16"/>
  <c r="I16"/>
  <c r="O13"/>
  <c r="I13"/>
  <c r="O10"/>
  <c r="I10"/>
  <c i="3" r="I3"/>
  <c r="I9"/>
  <c r="O19"/>
  <c r="I19"/>
  <c r="O16"/>
  <c r="I16"/>
  <c r="O13"/>
  <c r="I13"/>
  <c r="O10"/>
  <c r="I10"/>
  <c i="2" r="I3"/>
  <c r="I9"/>
  <c r="O19"/>
  <c r="I19"/>
  <c r="O16"/>
  <c r="I16"/>
  <c r="O13"/>
  <c r="I13"/>
  <c r="O10"/>
  <c r="I10"/>
</calcChain>
</file>

<file path=xl/sharedStrings.xml><?xml version="1.0" encoding="utf-8"?>
<sst xmlns="http://schemas.openxmlformats.org/spreadsheetml/2006/main">
  <si>
    <t>EstiCon</t>
  </si>
  <si>
    <t xml:space="preserve">Firma: </t>
  </si>
  <si>
    <t>Soupis prací objektu</t>
  </si>
  <si>
    <t>S</t>
  </si>
  <si>
    <t>Stavba:</t>
  </si>
  <si>
    <t>36527</t>
  </si>
  <si>
    <t xml:space="preserve">II 300  TRUTNOV - BABÍ - PRKENNÝ DŮL - REKONSTRUKCE KOMUNIKACE - 2. ETAPA DJa 12032026_neoceněný</t>
  </si>
  <si>
    <t>90309x-0-1</t>
  </si>
  <si>
    <t>O</t>
  </si>
  <si>
    <t>Objekt:</t>
  </si>
  <si>
    <t>SO.000 #0</t>
  </si>
  <si>
    <t>VŠEOBECNÉ PŘEDBĚŽNÉ POLOŽKY</t>
  </si>
  <si>
    <t>O1</t>
  </si>
  <si>
    <t>Rozpočet:</t>
  </si>
  <si>
    <t>Přímé výdaje - hlavní</t>
  </si>
  <si>
    <t>Typ</t>
  </si>
  <si>
    <t>Poř. číslo</t>
  </si>
  <si>
    <t>Kód položky</t>
  </si>
  <si>
    <t>Varianta</t>
  </si>
  <si>
    <t>Název Položky</t>
  </si>
  <si>
    <t>MJ</t>
  </si>
  <si>
    <t>Množství</t>
  </si>
  <si>
    <t>Cena</t>
  </si>
  <si>
    <t>Cenová soustava</t>
  </si>
  <si>
    <t>Jednotková</t>
  </si>
  <si>
    <t>Celkem</t>
  </si>
  <si>
    <t>SD</t>
  </si>
  <si>
    <t>0</t>
  </si>
  <si>
    <t>Všeobecné konstrukce a práce</t>
  </si>
  <si>
    <t>P</t>
  </si>
  <si>
    <t>02911</t>
  </si>
  <si>
    <t/>
  </si>
  <si>
    <t>OSTATNÍ POŽADAVKY - ZEMĚMĚŘICKÉ ZAMĚŘENÍ</t>
  </si>
  <si>
    <t>KPL</t>
  </si>
  <si>
    <t>PP</t>
  </si>
  <si>
    <t>Veškerá nutná zaměření nutná k realizaci díla (např. zaměření stavby před výstavbou, vytyčení stavby a obvodu staveniště apod.) a k uvedení stavby do užívání a řádnému předání dokončeného díla - zaměření skutečného provedení díla v délce 4500 m -3x tištěné paré + el. nosič),
PEVNÁ CENA</t>
  </si>
  <si>
    <t>TS</t>
  </si>
  <si>
    <t>Položka zahrnuje:
- veškeré náklady spojené s objednatelem požadovanými pracemi
Položka nezahrnuje:
- x</t>
  </si>
  <si>
    <t>A</t>
  </si>
  <si>
    <t xml:space="preserve">Zaměření skutečného provedení díla ke kolaudaci stavby v délce stavby  tj. 4500 m. 
- Geodetická část dokumentace skutečného provedení díla v soutisku s katastrální mapou.
- Geodetické zaměření a vyhodnocení základní polohové situace (ZPS) dokončené stavby v jednotném výměnném formátu digitální technické mapy (dále jen „JVF DTM“) podle vyhlášky č. 393/2020 Sb., ve znění pozdějších předpisů a jeho předání prostřednictvím aplikace napojené na službu informačního systému digitální technické mapy veřejné správy (dále jen „IS DMVS“) prostřednictvím autorizovaného zeměměřičského inženýra. Dokladem o splnění této povinnosti je potvrzení o úspěšném nahrání ZPS dokončené stavby do IS DMVS.
- Geodetické zaměření a vyhodnocení dokončené stavby ve vztahu k poloze průběhů stavbou vyvolaných přeložek nebo změn sítí technické infrastruktury ve vlastnictví Královéhradeckého kraje (TI) a dopravní infrastruktury (DI), včetně ochranných pásem, v jednotném výměnného formátu digitální technické mapy podle vyhlášky č. 393/2020 Sb., ve znění pozdějších předpisů a jeho předání příslušnému editorovi TI a DI SSKHK k následnému zadání do systému digitální technické mapy kraje (DTM) prostřednictvím IS DMVS. Dokladem o splnění této povinnosti bude potvrzení příslušného editora TI a DI o úspěšném nahrání do IS DMVS.
3x tištěné paré + el. nosič   
PEVNÁ CENA</t>
  </si>
  <si>
    <t>C</t>
  </si>
  <si>
    <t>Zaměření vrstev pro určení kubatur sanací (dle zaměření příčných řezů v PD) a pro určení kubatur konstrukčních vrstev a celkových plošných a délkových výměr. Délka úseku 4500 m.
PEVNÁ CENA</t>
  </si>
  <si>
    <t>D</t>
  </si>
  <si>
    <t>Geodetického zaměření a vyhodnocení vybraných prvků silničního majetku, kterých se provádění Díla týká a jsou součástí pasportního systému SSKHK podle datového předpisu (https://www.sskhk.cz/files/file-tinyfilemanager/ISPSM/Datovy_predpis.zip) pro pasport silničního majetku včetně pořízení potřebných popisných informací, fotodokumentace apod. Dokladem o splnění této povinnosti bude potvrzení příslušného editora SSKHK o správnosti převzaté struktury a obsahu dat.
PEVNÁ CENA</t>
  </si>
  <si>
    <t>90309x-0-2</t>
  </si>
  <si>
    <t>Přímé výdaje - doprovodné</t>
  </si>
  <si>
    <t>02730</t>
  </si>
  <si>
    <t>POMOC PRÁCE ZŘÍZ NEBO ZAJIŠŤ OCHRANU INŽENÝRSKÝCH SÍTÍ</t>
  </si>
  <si>
    <t>Zajištění inženýrských sítí během realizace stavby dle požadavku správců. Nutné vytyčení všech podzemních sítí s protokolárním zápisem příslušných správců. Přesnou polohu podzemních vedení ověřit ručně kopanými sondami. Podzemní plynovod, sdělovací kabely, elektrické vedení včetně vrchního vedení, vodovod, v trase příčné přechody. Přechody nutno ochránit. Zajištění stavby proti škodě na okolních pozemcích a objektech. 
PEVNÁ CENA</t>
  </si>
  <si>
    <t>Položka zahrnuje:
- veškeré náklady spojené s ochranou inženýrských sítí
Položka nezahrnuje:
- x</t>
  </si>
  <si>
    <t>02991</t>
  </si>
  <si>
    <t>OSTATNÍ POŽADAVKY - INFORMAČNÍ TABULE</t>
  </si>
  <si>
    <t>KUS</t>
  </si>
  <si>
    <t>Náklady na zřízení informačních tabulí s údaji o stavbě s textem dle vzoru objednatele, včetně ukotvení. Po ukončení stavby odstranění.
PEVNÁ CENA</t>
  </si>
  <si>
    <t>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čátí během platnosti
Položka nezahrnuje:
- x</t>
  </si>
  <si>
    <t>B</t>
  </si>
  <si>
    <t>OSTATNÍ POŽADAVKY - INFORMAČNÍ TABULE - IROP</t>
  </si>
  <si>
    <t xml:space="preserve">Náklady na zřízení informační tabule (1ks na celou stavbu) s údaji o stavbě s textem dle vzoru objednatele IROP, včetně kotvení. Po ukončení stavby odstranění.   
Pevná cena.</t>
  </si>
  <si>
    <t>03720</t>
  </si>
  <si>
    <t>POMOC PRÁCE ZAJIŠŤ NEBO ZŘÍZ REGULACI A OCHRANU DOPRAVY</t>
  </si>
  <si>
    <t>Úhrnná částka musí obsahovat veškeré náklady na dočasné úpravy a regulaci dopravy (i pěší) na staveništi a nezbytné značení a opatření vyplývající z požadavků BOZP na staveništi vč. provizorních lávek a nájezdů, apod. Trasy pro pěší v souladu s vyhl. č. 146/2024 Sb. - o požadavcích na výstavbu a ČSN 73 4001 - Přístupnost a bezbariérové užívání. Po dobu realizace stavby zajištěn přístup k objektům pro požární techniku, policie, záchranné služby. Včetně návrhu dočasného dopravního značení vč. jeho projednání s dotčenými orgány a organizacemi a získání stanovení DIO.
PEVNÁ CENA.</t>
  </si>
  <si>
    <t>Položka zahrnuje:
- objednatelem povolené náklady na požadovaná zařízení zhotovitele
Položka nezahrnuje:
- x</t>
  </si>
  <si>
    <t>90309x-0-3</t>
  </si>
  <si>
    <t>Nepřímé výdaje</t>
  </si>
  <si>
    <t>02920</t>
  </si>
  <si>
    <t>OSTATNÍ POŽADAVKY - OCHRANA ŽIVOTNÍHO PROSTŘEDÍ</t>
  </si>
  <si>
    <t>Před započetím rekonstrukce mostů, opěrné zdi a kamenné rovnaniny zajištění odlovu všech přitomných druhů ryb odborně způsobilou osobou v celém úseku dotčeném stavbou včetně úseku 50 m proti proudu toku nad plánovaným rozsahem stavby a jejich transfer do biotopově vhodných lokalit výše proti proudu.
Slovení provede a zajistí MO ČRS Trutnov za úhradu (dle požadavku Českého rybářského svazu a Povodí Labe)</t>
  </si>
  <si>
    <t>02940</t>
  </si>
  <si>
    <t>OSTATNÍ POŽADAVKY - VYPRACOVÁNÍ DOKUMENTACE</t>
  </si>
  <si>
    <t xml:space="preserve">Havarijní plán a protipovodňový plán (2x tištěné paré 1x el. nosič  ).</t>
  </si>
  <si>
    <t>02943</t>
  </si>
  <si>
    <t>OSTATNÍ POŽADAVKY - VYPRACOVÁNÍ RDS</t>
  </si>
  <si>
    <t>Realizační dokumentace stavby pro řešené stavební objekty (tiskem 3x + el. nosič). Obsah dle směrnice pro dokumentaci staveb PK, v souladu s PDPS. Řeší podrobnosti pro kvalitní a bezpečné zhotovení stavby. Mimo jiné zahrnuje vypracování souřadnicového a výškového pokrytí komunikace, zahuštění příčných řezů pro plynulé řešení, detaily oprav poruch dle TP 82 - Katalog poruch netuhých vozovek, aktualizace dopracování dopravního značení. Detaily řešení propustků, detaily mostu. Vypracuje autorizovaná osoba. Odsouhlasí správce stavby. Pro mosty plán údržby mostu (2x tiskem) Délka stavby 4500 m.
Zadavatel poskytne dokumentaci v otevřeném formátu *.DWG.
PEVNÁ CENA</t>
  </si>
  <si>
    <t>02944</t>
  </si>
  <si>
    <t>OSTAT POŽADAVKY - DOKUMENTACE SKUTEČ PROVEDENÍ V DIGIT FORMĚ</t>
  </si>
  <si>
    <t>Dokumentace skutečného provedení stavby. Výkresy a související písemnosti zhotovené stavby potřebné pro její evidenci. Výkresy odchylek a změn stavby oproti DSP, PDPS. Ověřené podpisem odpovědného zástupce zhotovitele a správce stavby - tiskem ve 3 vyhotoveních + el. nosič
PEVNÁ CENA</t>
  </si>
  <si>
    <t>Položka zahrnuje: 
- kompletní zeměměřičské práce a činnosti spojené se zaměřením a vyhotovením všech dokončených dílčích částí stavby, včetně po celkovém dokončení stavby zakrytých částí. Vyhotovení geodetické dokumentace skutečného provedení, svojí podrobností, obsahem, přesností, náležitostmi, formou prezentace musí být v souladu s požadavky, vycházející s aktuálně platné legislativy. 
Položka nezahrnuje: 
- x</t>
  </si>
  <si>
    <t>02945</t>
  </si>
  <si>
    <t>OSTAT POŽADAVKY - GEOMETRICKÝ PLÁN</t>
  </si>
  <si>
    <t xml:space="preserve">Geometrický oddělovací plán pro majetkové vypořádání vlastnických vztahů. Včetně odsouhlasení TDS a projednání a potvrzený katastrálním úřadem. Délka stavby 4500 m. (12x tiskem)  
PEVNÁ CENA</t>
  </si>
  <si>
    <t xml:space="preserve">Položka zahrnuje:       
- zajištění všech dostupných podkladů pro vyhotovení geometrického plánu investorem
- polní práce spojené s vyhotovením geometrického plánu
- výpočetní a grafické kancelářské práce spojené s vyhotovením geometrického plánu
- autorizace výsledného elaborátu geometrického plánu Autorizovaným Zeměměřičským Inženýrem (AZI) 
- zajištění formální a technické kontroly, včetně potvrzení geometrického plánu místně příslušným katastrálním pracovištěm</t>
  </si>
  <si>
    <t>02946</t>
  </si>
  <si>
    <t>OSTAT POŽADAVKY - FOTODOKUMENTACE</t>
  </si>
  <si>
    <t>Fotodokumentace stavby
- 1x měsíčně zpráva o průběhu výstavby doplněná o sadu barevných fotografií v tištěné i elektronické formě
- 3x závěřečná fotodokumentace s popisem v tištěné i elektronické formě
Délka stavby 4500 m.
PEVNÁ CENA</t>
  </si>
  <si>
    <t>Položka zahrnuje:
- fotodokumentaci zadavatelem požadovaného děje a konstrukcí v požadovaných časových intervalech
- zadavatelem specifikované výstupy (fotografie v papírovém a digitálním formátu) v požadovaném počtu
Položka nezahrnuje:
- x</t>
  </si>
  <si>
    <t>02950</t>
  </si>
  <si>
    <t>OSTATNÍ POŽADAVKY - POSUDKY, KONTROLY, REVIZNÍ ZPRÁVY</t>
  </si>
  <si>
    <t>Pasportizace zástavby a objektů, které mohou být dotčeny stavbou před zahájením stavebních prací. Délka stavby 4500 m.
3x tiskem + el. nosič 
PEVNÁ CENA</t>
  </si>
  <si>
    <t>02960</t>
  </si>
  <si>
    <t>OSTATNÍ POŽADAVKY - ODBORNÝ DOZOR</t>
  </si>
  <si>
    <t>biologický dozor stavby odborně způsobilou osobou
např. viz vyjádření KRNAP, PLA, Lesy ČR</t>
  </si>
  <si>
    <t>02992</t>
  </si>
  <si>
    <t>R</t>
  </si>
  <si>
    <t>OSTATNÍ POŽADAVKY - PAMĚTNÍ DESKA - IROP</t>
  </si>
  <si>
    <t xml:space="preserve">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částí během platnosti</t>
  </si>
  <si>
    <t>položka zahrnuje:
- dodání a osazení pamětních desek v předepsaném provedení a množství s obsahem předepsaným zadavatelem
- veškeré nosné a upevňovací konstrukce
- základové konstrukce včetně nutných zemních prací</t>
  </si>
  <si>
    <t>90309x-1.1-1</t>
  </si>
  <si>
    <t xml:space="preserve">SO.101.1  #1.1</t>
  </si>
  <si>
    <t>Vozovka - Km 0,000 - km 4,100</t>
  </si>
  <si>
    <t>1</t>
  </si>
  <si>
    <t>Zemní práce</t>
  </si>
  <si>
    <t>111208</t>
  </si>
  <si>
    <t>ODSTRANĚNÍ KŘOVIN S ODVOZEM DO 20KM</t>
  </si>
  <si>
    <t>M2</t>
  </si>
  <si>
    <t>s likvidací
výkres C.1.1.14</t>
  </si>
  <si>
    <t>VV</t>
  </si>
  <si>
    <t>"STÁVAJÍCÍ KŘOVINY, NÁLETY A ŽIVÉ PLOTY K ODSTRANĚNÍ:"_x000d_
 "celková plocha""(předpoklad) :"18+23+25+78+13+7+10+43+180+27+20+35+17+37+56+11+11 = 611,000 [A]</t>
  </si>
  <si>
    <t xml:space="preserve">Položka zahrnuje:
- odstranění křovin a stromů do průměru 100 mm
- dopravu dřevin  na předepsanou vzdálenost
- spálení na hromadách nebo štěpkování
Položka nezahrnuje:
- x</t>
  </si>
  <si>
    <t>112018</t>
  </si>
  <si>
    <t>KÁCENÍ STROMŮ D KMENE DO 0,5M S ODSTRANĚNÍM PAŘEZŮ, ODVOZ DO 20KM</t>
  </si>
  <si>
    <t>s odkupem dřevní hmoty zhotovitelem
zhotovitel v ceně zohlední skutečné náklady na dopravu na místo uložení
výkres C.1.1.14</t>
  </si>
  <si>
    <t>"ODSTRANĚNÍ STÁV. STROMŮ:"_x000d_
 "D 500 mm:"1 = 1,000 [A]</t>
  </si>
  <si>
    <t xml:space="preserve">Položka  zahrnuje:
- poražení stromu a osekání větví
- spálení větví na hromadách nebo štěpkování
- dopravu a uložení kmenů, případné další práce s nimi dle pokynů zadávací dokumentace
- vytrhání nebo vykopání pařezů
- veškeré zemní práce spojené s odstraněním pařezů
- dopravu a uložení pařezů, případně další práce s nimi dle pokynů zadávací dokumentace
- zásyp jam po pařezech
Položka nezahrnuje:
- x
Způsob měření:
- kácení stromů se měří v [ks] poražených stromů (průměr stromů se měří ve výšce 1,3m nad terénem)</t>
  </si>
  <si>
    <t>112028</t>
  </si>
  <si>
    <t>KÁCENÍ STROMŮ D KMENE DO 0,9M S ODSTRANĚNÍM PAŘEZŮ, ODVOZ DO 20KM</t>
  </si>
  <si>
    <t>"ODSTRANĚNÍ STÁV. STROMŮ:"_x000d_
 "D 600 mm:"10 = 10,000 [A]_x000d_
 "D 800 mm:"9 = 9,000 [B]_x000d_
 "Celkem: "A+B = 19,000 [C]</t>
  </si>
  <si>
    <t>112038</t>
  </si>
  <si>
    <t>KÁCENÍ STROMŮ D KMENE PŘES 0,9M S ODSTR PAŘEZŮ, ODVOZ DO 20KM</t>
  </si>
  <si>
    <t>"ODSTRANĚNÍ STÁV. STROMŮ:"_x000d_
 "D 1000 mm:"4 = 4,000 [A]</t>
  </si>
  <si>
    <t>112048</t>
  </si>
  <si>
    <t>KÁCENÍ STROMŮ D KMENE DO 0,3M S ODSTRANĚNÍM PAŘEZŮ, ODVOZ DO 20KM</t>
  </si>
  <si>
    <t>"ODSTRANĚNÍ STÁV. STROMŮ:"_x000d_
 "D 200 mm:"57 = 57,000 [A]_x000d_
 "D 300 mm:"81 = 81,000 [B]_x000d_
 "Celkem: "A+B = 138,000 [C]</t>
  </si>
  <si>
    <t>112218</t>
  </si>
  <si>
    <t>ODSTRANĚNÍ PAŘEZŮ D DO 0,5M, ODVOZ DO 20KM</t>
  </si>
  <si>
    <t>vyfrézování pařezů včetně odvozu na skládku zhotovitele
zhotovitel v ceně zohlední skutečné náklady na dopravu na místo uložení
výkres C.1.1.14</t>
  </si>
  <si>
    <t>"ODSTRANĚNÍ STÁV. PAŘEZŮ:"_x000d_
 "D 500 mm:"7 = 7,000 [A]</t>
  </si>
  <si>
    <t xml:space="preserve">Položka zahrnuje zejména:
- vytrhání nebo vykopání pařezů
- veškeré zemní práce spojené s odstraněním pařezů
- dopravu a uložení pařezů, případně další práce s nimi dle pokynů zadávací dokumentace
- zásyp jam po pařezech.
Položka nezahrnuje:
- x
Způsob měření:
- počet pařezů se měří v [ks] vytrhaných nebo vykopaných pařezů, průměr pařezu je uvažován dle stromu ve výšce 1,3m nad terénem, u stávajícího pařezu se stanoví jako změřený průměr vynásobený  koeficientem 1/1,38.</t>
  </si>
  <si>
    <t>112228</t>
  </si>
  <si>
    <t>ODSTRANĚNÍ PAŘEZŮ D DO 0,9M, ODVOZ DO 20KM</t>
  </si>
  <si>
    <t>"ODSTRANĚNÍ STÁV. PAŘEZŮ:"_x000d_
 "D 600 mm:"6 = 6,000 [A]_x000d_
 "D 800 mm:"4 = 4,000 [B]_x000d_
 "Celkem: "A+B = 10,000 [C]</t>
  </si>
  <si>
    <t>113138</t>
  </si>
  <si>
    <t>ODSTRANĚNÍ KRYTU ZPEVNĚNÝCH PLOCH S ASFALT POJIVEM, ODVOZ DO 20KM</t>
  </si>
  <si>
    <t>M3</t>
  </si>
  <si>
    <t>s odvozem na skládku zhotovitele
zhotovitel v ceně zohlední skutečné náklady na dopravu na místo uložení
výkres C.1.1.3</t>
  </si>
  <si>
    <t>"STÁVAJÍCÍ AB PLOCHY, CHODNÍKY:"_x000d_
 "celková plocha x tloušťka:"(15+60+46+3+5+3+4+3)*0,1 = 13,900 [A]</t>
  </si>
  <si>
    <t xml:space="preserve">Položka zahrnuje: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</si>
  <si>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11328</t>
  </si>
  <si>
    <t>ODSTRANĚNÍ PŘÍKOPŮ, ŽLABŮ A RIGOLŮ Z PŘÍKOPOVÝCH TVÁRNIC</t>
  </si>
  <si>
    <t>"STÁVAJÍCÍ BET. ŽLABOVKY:"_x000d_
 "celková plocha:"16*0,6 = 9,600 [A]</t>
  </si>
  <si>
    <t xml:space="preserve">Položka zahrnuje:
-  odstranění tvárnic včetně podkladu
-  veškerou manipulaci s vybouranou sutí a s vybouranými hmotami,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jednotkové ceny bourání – tento fakt musí být uveden v doplňujícím textu k položce).</t>
  </si>
  <si>
    <t>113328</t>
  </si>
  <si>
    <t>ODSTRANĚNÍ PODKLADŮ ZPEVNĚNÝCH PLOCH Z KAMENIVA NESTMEL, ODVOZ DO 20KM</t>
  </si>
  <si>
    <t>"STÁVAJÍCÍ ŠD PODKLADY STÁV. CHODNÍKŮ:"_x000d_
 "celková plocha x tloušťka:"71*0,2 = 14,200 [A]_x000d_
 "STÁVAJÍCÍ ŠD PLOCHY, VJEZDY:"_x000d_
 "celková plocha x tloušťka:"(24+20+4+5+7+7+12+49+4+11+10+14+19+13+15+14+9+8+7+10+6+12+8+9+16+11+8+11+11+27+32+4+12+14+14+30+12)*0,3 = 149,700 [B]_x000d_
 "Celkem: "A+B = 163,900 [C]</t>
  </si>
  <si>
    <t>113438</t>
  </si>
  <si>
    <t>ODSTRAN KRYTU ZPEVNĚNÝCH PLOCH S ASFALT POJIVEM VČET PODKLADU, ODVOZ DO 20KM</t>
  </si>
  <si>
    <t xml:space="preserve">Zhotovitel v ceně zohlední možnost použití materiálu zpět na stavbě,  dle splnění Vyhl. č. 130/2019 Sb. ohledně PAU.
Včetně odvozu a uložení na skládku zhotovitele
zhotovitel v ceně zohlední skutečné náklady na dopravu na místo uložení
výkres C.1.1.3</t>
  </si>
  <si>
    <t>"STÁVAJÍCÍ VOZOVKA:"_x000d_
 "celková plocha x tloušťka:"(1506+2184+11551)*0,46 = 7010,860 [A]_x000d_
 "STÁVAJÍCÍ AB PLOCHY, VJEZDY, MK:"_x000d_
 "celková plocha x tloušťka:"(3+3+2+2+1+3+8+12+14+5+46+12+25+11+43+14+28+14+11+14)*0,3 = 81,300 [B]_x000d_
 "Celkem: "A+B = 7092,160 [C]</t>
  </si>
  <si>
    <t>113458</t>
  </si>
  <si>
    <t>ODSTRAN KRYTU ZPEVNĚNÝCH PLOCH Z BETONU VČET PODKLADU, ODVOZ DO 20KM</t>
  </si>
  <si>
    <t>"STÁVAJÍCÍ BETONOVÉ PLOCHY:"_x000d_
 "celková plocha x tloušťka:"(4+2+2+10)*0,3 = 5,400 [A]</t>
  </si>
  <si>
    <t>113468</t>
  </si>
  <si>
    <t>ODSTRAN KRYTU ZPEVNĚNÝCH PLOCH ZE SILNIČ DÍLCŮ VČET PODKL, ODVOZ DO 20KM</t>
  </si>
  <si>
    <t>"STÁVAJÍCÍ PLOCHY Z PANELŮ:"_x000d_
 "celková plocha x tloušťka:"16*0,3 = 4,800 [A]</t>
  </si>
  <si>
    <t>113478</t>
  </si>
  <si>
    <t>ODSTRAN KRYTU ZPEVNĚNÝCH PLOCH Z DLAŽEB KOSTEK VČET PODKL, ODVOZ DO 20KM</t>
  </si>
  <si>
    <t>s odvozem na skládku zhotovitele, dlažba zůstává zhotoviteli
zhotovitel v ceně zohlední skutečné náklady na dopravu na místo uložení
výkres C.1.1.3</t>
  </si>
  <si>
    <t>"STÁVAJÍCÍ PLOCHY Z K10:"_x000d_
 "celková plocha x tloušťka:"(5+5+7+4)*0,3 = 6,300 [A]</t>
  </si>
  <si>
    <t>113488</t>
  </si>
  <si>
    <t>ODSTRANĚNÍ KRYTU ZPEVNĚNÝCH PLOCH Z DLAŽDIC VČETNĚ PODKLADU, ODVOZ DO 20KM</t>
  </si>
  <si>
    <t>s odvozem na skládku zhotovitele, dlaždice zůstávají zhotoviteli
zhotovitel v ceně zohlední skutečné náklady na dopravu na místo uložení
výkres C.1.1.3</t>
  </si>
  <si>
    <t>"STÁVAJÍCÍ PLOCHY, VJEZDY - BET .DLAŽBA:"_x000d_
 "celková plocha x tloušťka:"((9+2+11+7+2+2)+(6+7+1+7+3))*0,3 = 17,100 [A]_x000d_
 "STÁVAJÍCÍ PLOCHY, VJEZDY - VEGETAČNÍ DÍLCE:"_x000d_
 "celková plocha x tloušťka:"(14+10)*0,3 = 7,200 [B]_x000d_
 "Celkem: "A+B = 24,300 [C]</t>
  </si>
  <si>
    <t>113514</t>
  </si>
  <si>
    <t>ODSTRANĚNÍ ZÁHONOVÝCH OBRUBNÍKŮ, ODVOZ DO 5KM</t>
  </si>
  <si>
    <t>M</t>
  </si>
  <si>
    <t>s odvozem na skládku zhotovitele, obrubníky zůstávají zhotoviteli
zhotovitel v ceně zohlední skutečné náklady na dopravu na místo uložení
výkres C.1.1.3</t>
  </si>
  <si>
    <t>"STÁVAJÍCÍ OBRUBNÍKY:"_x000d_
 "celková délka:"1+1+2+2+2+3+1+1+1 = 14,000 [A]</t>
  </si>
  <si>
    <t>113524</t>
  </si>
  <si>
    <t>ODSTRANĚNÍ CHODNÍKOVÝCH A SILNIČNÍCH OBRUBNÍKŮ BETONOVÝCH, ODVOZ DO 5KM</t>
  </si>
  <si>
    <t>"STÁVAJÍCÍ OBRUBNÍKY:"_x000d_
 "celková délka:"48+38+6+3+4+2 = 101,000 [A]</t>
  </si>
  <si>
    <t>113728</t>
  </si>
  <si>
    <t>a</t>
  </si>
  <si>
    <t>FRÉZOVÁNÍ ZPEVNĚNÝCH PLOCH ASFALTOVÝCH, ODVOZ DO 20KM</t>
  </si>
  <si>
    <t xml:space="preserve">Zhotovitel v ceně zohlední možnost zpětného využití recyklovaného materiálu zpět na stavbě,  dle splnění Vyhl. č. 130/2019 Sb. ohledně PAU.
Odstranění stávajících živičných vrstev vč. zazubení stávajících vrstev v místě napojení 
vč. naložení, odvozu a uložení na skládku dodavatele
výkresy C.1.1.3 a C.1.1.5</t>
  </si>
  <si>
    <t>"CELOPLOŠNÉ FRÉZOVÁNÍ:"_x000d_
 "celková plocha x tloušťka:"((532+1610+4650+14356)-300)*0,04 = 833,920 [A]_x000d_
 "NAVÍC PRO VYROVNÁVKY:"_x000d_
 "celková plocha x tloušťka:"509*0,04 = 20,360 [B]_x000d_
 "Celkem: "A+B = 854,280 [C]</t>
  </si>
  <si>
    <t>b</t>
  </si>
  <si>
    <t>s odvozem na skládku zhotovitele jako nebezpečný odpad, zhotovitel v ceně zohlední možnost zpětného využití recyklovaného materiálu, dle splnění Vyhl. č. 130/2019 Sb. ohledně PAU
Odstranění stávajících živičných vrstev vč. zazubení stávajících vrstev v místě napojení 
vč. naložení, odvozu a uložení na skládku dodavatele
výkresy C.1.1.3 a C.1.1.5</t>
  </si>
  <si>
    <t>"FRÉZOVÁNÍ OBRUSNÉ VRSTVY - km cca 0,3 :"_x000d_
 "plocha x tloušťka:"300*0,04 = 12,000 [A]</t>
  </si>
  <si>
    <t>121102</t>
  </si>
  <si>
    <t>SEJMUTÍ ORNICE NEBO LESNÍ PŮDY S ODVOZEM DO 2KM</t>
  </si>
  <si>
    <t>s odvozem na staveništní mezideponii pro zpětné ohumusování
zhotovitel v ceně zohlední skutečné náklady na dopravu na místo uložení
výkresy C.1.1.3, C.1.1.5, C.1.1.6 a C.1.1.7</t>
  </si>
  <si>
    <t>"PRO ZPĚTNÉ OHUMUSOVÁNÍ:"_x000d_
 "celková kubatura:"(1719+6233)*0,1 = 795,200 [A]</t>
  </si>
  <si>
    <t xml:space="preserve">Položka zahrnuje:
- sejmutí ornice bez ohledu na tloušťku vrstvy
-  její vodorovnou dopravu
Položka nezahrnuje:
- uložení na trvalou skládku</t>
  </si>
  <si>
    <t>121108</t>
  </si>
  <si>
    <t>SEJMUTÍ ORNICE NEBO LESNÍ PŮDY S ODVOZEM DO 20KM</t>
  </si>
  <si>
    <t>s odvozem na skládku zhotovitele
zhotovitel v ceně zohlední skutečné náklady na dopravu na místo uložení
výkresy C.1.1.3, C.1.1.5, C.1.1.6 a C.1.1.7</t>
  </si>
  <si>
    <t>"celková plocha sejmutí x tloušťka sejmutí - kubatura pro zpětné ohumusování:"(13494*0,2)-(1719+6233)*0,1 = 1903,600 [A]</t>
  </si>
  <si>
    <t>123732</t>
  </si>
  <si>
    <t>ODKOP PRO SPOD STAVBU SILNIC A ŽELEZNIC TŘ. I, ODVOZ DO 2KM</t>
  </si>
  <si>
    <t>s odvozem na staveništní mezideponii pro zpětné použití
zhotovitel v ceně zohlední skutečné náklady na dopravu na místo uložení
výkresy C.1.1.3, C.1.1.5, C.1.1.7 a C.1.1.16</t>
  </si>
  <si>
    <t>"PRO ZPĚTNÉ POUŽITÍ:"_x000d_
 "celková kubatura:"3011 = 3011,000 [A]</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</si>
  <si>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</si>
  <si>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123738</t>
  </si>
  <si>
    <t>ODKOP PRO SPOD STAVBU SILNIC A ŽELEZNIC TŘ. I, ODVOZ DO 20KM</t>
  </si>
  <si>
    <t>s odvozem na skládku zhotovitele
zhotovitel v ceně zohlední skutečné náklady na dopravu na místo uložení
výkresy C.1.1.3, C.1.1.5, C.1.1.7 a C.1.1.16</t>
  </si>
  <si>
    <t>"PRO VOZOVKU:"_x000d_
 "celková kubatura odkopávek - kubatura pro zpětné použití:"6626-3011 = 3615,000 [A]_x000d_
 "PRO VÝMĚNU PODLOŽÍ - předpoklad 50% z plochy rekonstrukce a krajní sanace vozovky:"_x000d_
 "celková plocha x tloušťka:"10540*0,5 = 5270,000 [B]_x000d_
 "PRO REKONSTRUKCI OPĚRNÉ ZDI OZ1:"_x000d_
 "celková kubatura:"22*6,7 = 147,400 [C]_x000d_
 "Celkem: "A+B+C = 9032,400 [D]</t>
  </si>
  <si>
    <t>125732</t>
  </si>
  <si>
    <t>VYKOPÁVKY ZE ZEMNÍKŮ A SKLÁDEK TŘ. I, ODVOZ DO 2KM</t>
  </si>
  <si>
    <t>natěžení a dovoz ornice a zeminy ze staveništní mezideponie pro zpětné použití
zhotovitel v ceně zohlední skutečné náklady na dopravu na místo uložení</t>
  </si>
  <si>
    <t>"ORNICE:"_x000d_
 "celková kubatura pro zpětné ohumusování:"(1719+6233)*0,1 = 795,200 [A]_x000d_
 "ZEMINA:"_x000d_
 "celková kubatura pro zpětné použití:"3011 = 3011,000 [B]_x000d_
 "Celkem: "A+B = 3806,200 [C]</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</si>
  <si>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</si>
  <si>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12924</t>
  </si>
  <si>
    <t>ČIŠTĚNÍ KRAJNIC OD NÁNOSU TL. DO 200MM</t>
  </si>
  <si>
    <t>"celková plocha:"8+77+6+24+17+12+14+14+65+4+10+9+11+4+12+20+13+5+6+6+7+8+33+7+7+33+204+153+8+236+227+80+7+4+37+8+51+36+37+27+43+51+66+15+47+10+40+3+52+38+53+2+15+18+23+33+139+48+15+42+30+24+60+52+49+111+84+9+17+18+35+19+74+27+34 = 2943,000 [A]</t>
  </si>
  <si>
    <t xml:space="preserve">Položka zahrnuje:
- vodorovnou a svislou dopravu, přemístění, přeložení, manipulace s materiálem a uložení na skládku.
Položka nezahrnuje:
-  poplatek za skládku, který se vykazuje v položce 0141** (s výjimkou malého množství  materiálu, kde je možné poplatek zahrnout do jednotkové ceny položky – tento fakt musí být uveden v doplňujícím textu k položce)</t>
  </si>
  <si>
    <t>12993</t>
  </si>
  <si>
    <t>ČIŠTĚNÍ POTRUBÍ DN DO 200MM</t>
  </si>
  <si>
    <t>výkres C.1.1.3
zhotovitel v ceně zohlední skutečné náklady na dopravu na místo uložení</t>
  </si>
  <si>
    <t>"STÁVAJÍCÍ ZATRUBENÍ:"_x000d_
 "DN 150 - celková délka:"2*4 = 8,000 [A]_x000d_
 "DN 200 - celková délka:"6 = 6,000 [B]_x000d_
 "Celkem: "A+B = 14,000 [C]</t>
  </si>
  <si>
    <t>129945</t>
  </si>
  <si>
    <t>ČIŠTĚNÍ POTRUBÍ DN DO 300MM</t>
  </si>
  <si>
    <t>"STÁVAJÍCÍ ZATRUBENÍ A KANALIZACE:"_x000d_
 "celková délka:"30+6+6+8+4+3+4+4+2 = 67,000 [A]</t>
  </si>
  <si>
    <t>129957</t>
  </si>
  <si>
    <t>ČIŠTĚNÍ POTRUBÍ DN DO 500MM</t>
  </si>
  <si>
    <t>"STÁVAJÍCÍ ZATRUBENÍ:"_x000d_
 "celková délka:"5+5+10+12+6 = 38,000 [A]</t>
  </si>
  <si>
    <t>131738</t>
  </si>
  <si>
    <t>HLOUBENÍ JAM ZAPAŽ I NEPAŽ TŘ. I, ODVOZ DO 20KM</t>
  </si>
  <si>
    <t>s odvozem na skládku zhotovitele
zhotovitel v ceně zohlední skutečné náklady na dopravu na místo uložení
výkresy C.1.1.3, C.1.1.5, C.1.1.9 a C.1.1.10</t>
  </si>
  <si>
    <t>"PRO ULIČNÍ VPUSTI:"_x000d_
 "počet x prům. kubatura/ks:"41*1,6 = 65,600 [A]_x000d_
 "PRO CHODNÍKOVÉ VPUSTI:"_x000d_
 "počet x prům. kubatura/ks:"(3+1)*1,6 = 6,400 [B]_x000d_
 "PRO HORSKÉ VPUSTI:"_x000d_
 "počet x prům. kubatura/ks:"2*10 = 20,000 [C]_x000d_
 "PRO KONTROLNÍ TRATIVODNÍ ŠACHTICE:"_x000d_
 "počet x prům. kubatura/ks:"13*1,5 = 19,500 [D]_x000d_
 "Celkem: "A+B+C+D = 111,500 [E]</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</si>
  <si>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</si>
  <si>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132738</t>
  </si>
  <si>
    <t>HLOUBENÍ RÝH ŠÍŘ DO 2M PAŽ I NEPAŽ TŘ. I, ODVOZ DO 20KM</t>
  </si>
  <si>
    <t>s odvozem na skládku zhotovitele
zhotovitel v ceně zohlední skutečné náklady na dopravu na místo uložení
výkresy C.1.1.3, C.1.1.8, C.1.1.9, C.1.1.10, C.1.1.11 a C.1.1.12</t>
  </si>
  <si>
    <t>"PRO PŘÍPOJKY VPUSTÍ:"_x000d_
 "celková kubatura:"213,7 = 213,700 [A]_x000d_
 "PRO CHRÁNIČKY:"_x000d_
 "š. 0,5 m - délka x plocha v řezu:"106,5*1,02 = 108,630 [B]_x000d_
 "PRO PROPUSTKY:"_x000d_
 "Propustek 2:"(6,6*3,6+4,2*3,3+4,3*1,6)-(0,5+7*0,38) = 41,340 [C]_x000d_
 "Propustek 6:"(4,8*10,1+(0,8+1,7)*4,5+8,7*3,38)-(8,4+9*0,38) = 77,316 [D]_x000d_
 "Propustek 9:"(11,3*12,9+(2,2+9,5)*4,8+9,1*10,1)-(13,7+14,6*1,5) = 258,240 [E]_x000d_
 "Propustek 10:"(6,53*4,2+4,5*4,4+9*3,38)-(0,9+9*0,38) = 73,326 [F]_x000d_
 "Celkem: "A+B+C+D+E+F = 772,552 [G]</t>
  </si>
  <si>
    <t>17110</t>
  </si>
  <si>
    <t>ULOŽENÍ SYPANINY DO NÁSYPŮ SE ZHUTNĚNÍM</t>
  </si>
  <si>
    <t>z vytěžené zeminy
výkresy C.1.1.3, C.1.1.5, C.1.1.7 a C.1.1.16</t>
  </si>
  <si>
    <t>"celková kubatura:"3011 = 3011,000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</si>
  <si>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</si>
  <si>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17120</t>
  </si>
  <si>
    <t>ULOŽENÍ SYPANINY DO NÁSYPŮ A NA SKLÁDKY BEZ ZHUTNĚNÍ</t>
  </si>
  <si>
    <t>ornice, zemina</t>
  </si>
  <si>
    <t>"ORNICE:"_x000d_
 "celková kubatura:"13494*0,2 = 2698,800 [A]_x000d_
 "ZEMINA:"_x000d_
 "ODKOPÁVKY:"3011+9032,4 = 12043,400 [B]_x000d_
 "JÁMY:"111,5 = 111,500 [C]_x000d_
 "RÝHY:"772,552 = 772,552 [D]_x000d_
 "Z VRTŮ:"99*3,14*0,125*0,125 = 4,857 [E]_x000d_
 "Celkem: "A+B+C+D+E = 15631,109 [F]</t>
  </si>
  <si>
    <t xml:space="preserve">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</si>
  <si>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17380</t>
  </si>
  <si>
    <t>ZEMNÍ KRAJNICE A DOSYPÁVKY Z NAKUPOVANÝCH MATERIÁLŮ</t>
  </si>
  <si>
    <t>vhodný nestmelený propustný materiál dle ČSN 73 6133
výkresy C.1.1.3, C.1.1.5, C.1.1.6 a C.1.1.7</t>
  </si>
  <si>
    <t>"KOLEM VOZOVKY:"_x000d_
 "celková kubatura:"99*0,05+1225*0,09+3298*0,15+184*0,25+948*0,35 = 987,700 [A]_x000d_
 "U SCHODIŠTĚ 1:"_x000d_
 "celková kubatura:"(3+3)*0,27 = 1,620 [B]_x000d_
 "Celkem: "A+B = 989,320 [C]</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</si>
  <si>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svahování, hutnění a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</si>
  <si>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17481</t>
  </si>
  <si>
    <t>ZÁSYP JAM A RÝH Z NAKUPOVANÝCH MATERIÁLŮ</t>
  </si>
  <si>
    <t>výkresy C.1.1.3, C.1.1.5, C.1.1.8, C.1.1.9, C.1.1.10, C.1.1.11 a C.1.1.12</t>
  </si>
  <si>
    <t>"ZÁSYP ULIČNÍCH VPUSTÍ:"_x000d_
 "počet x prům. kubatura/ks:"41*1,2 = 49,200 [A]_x000d_
 "ZÁSYP CHODNÍKOVÝCH VPUSTÍ:"_x000d_
 "počet x prům. kubatura/ks:"(3+1)*1,2 = 4,800 [B]_x000d_
 "ZÁSYP HORSKÝCH VPUSTÍ:"_x000d_
 "počet x prům. kubatura/ks:"2*7,6 = 15,200 [C]_x000d_
 "ZÁSYP PŘÍPOJEK VPUSTÍ A ŽLABŮ:"_x000d_
 "celková kubatura:"213,7-(160,6*0,56+70,6*0,69+3,2*0,82+12,2*0,97) = 60,592 [D]_x000d_
 "ZÁSYP CHRÁNIČEK:"_x000d_
 "š. 0,5 m - délka x plocha v řezu:"106,5*0,77 = 82,005 [E]_x000d_
 "ZÁSYPKONTROLNÍCH TRATIVODNÍCH ŠACHTIC:"_x000d_
 "počet x prům. kubatura/ks:"13*1,35 = 17,550 [F]_x000d_
 "ZÁSYP PROPUSTKŮ:"_x000d_
 "Propustek 2:"(0,8*1,5+2,4*1,5+2*1,05*7,65)+(1,1*1,4+2*0,95*4,5)+(4,3*0,32) = 32,331 [G]_x000d_
 "Propustek 6:"(1,3*1,5+(1,3+2,2)*7,3+5,6*1,3)+(0,75*2+3,4*2,5)+(8,1*0,29) = 47,129 [H]_x000d_
 "Propustek 9:"((0,7+0,78+2,02)*2,3+(0,7+6,3)*8,2+12,6*2,4)+((0,8+1,4)*2,5+7,5*2,3)+(8,1*4,45) = 154,485 [I]_x000d_
 "Propustek 10:"((1,78+0,83)*1,5+(1,78+2,62)*0,8+7,2*1,9)+((0,44+0,62)*1,5+(0,44+2,7)*1+4,83*1,9)+(7,3*0,29) = 37,139 [J]_x000d_
 "Celkem: "A+B+C+D+E+F+G+H+I+J = 500,431 [K]</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</si>
  <si>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</si>
  <si>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17581</t>
  </si>
  <si>
    <t>OBSYP POTRUBÍ A OBJEKTŮ Z NAKUPOVANÝCH MATERIÁLŮ</t>
  </si>
  <si>
    <t>ŠP 0-8
výkresy C.1.1.3, C.1.1.8, C.1.1.9 a C.1.1.10</t>
  </si>
  <si>
    <t>"KOLEM PŘÍPOJEK VPUSTÍ A ŽLABŮ:"_x000d_
 "DN 150 - délka x plocha v řezu:"160,6*0,4 = 64,240 [A]_x000d_
 "KOLEM PROPUSTKŮ:"_x000d_
 "Propustek 6 - délka x plocha v řezu:"11,5*1,63 = 18,745 [B]_x000d_
 "Propustek 9 - délka x plocha v řezu:"12,5*2,98 = 37,250 [C]_x000d_
 "Propustek 10 - délka x plocha v řezu:"(1,15+8,9)*1,63 = 16,382 [D]_x000d_
 "Celkem: "A+B+C+D = 136,617 [E]</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</si>
  <si>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 
Způsob měření:
- zemina vytlačená potrubím o DN 180mm se od kubatury obsypů neodečítá</t>
  </si>
  <si>
    <t>ŠP 0-16
výkresy C.1.1.3, C.1.1.9 a C.1.1.10</t>
  </si>
  <si>
    <t>"KOLEM PŘÍPOJEK VPUSTÍ A ŽLABŮ:"_x000d_
 "DN 200 - délka x plocha v řezu:"70,6*0,49 = 34,594 [A]</t>
  </si>
  <si>
    <t>c</t>
  </si>
  <si>
    <t>ŠD B 0-22
výkresy C.1.1.3, C.1.1.9 a C.1.1.10</t>
  </si>
  <si>
    <t>"KOLEM PŘÍPOJEK VPUSTÍ A ŽLABŮ:"_x000d_
 "DN 250 - délka x plocha v řezu:"3,2*0,59 = 1,888 [A]_x000d_
 "DN 300 - délka x plocha v řezu:"12,2*0,68 = 8,296 [B]_x000d_
 "Celkem: "A+B = 10,184 [C]</t>
  </si>
  <si>
    <t>d</t>
  </si>
  <si>
    <t>ŠD B 0-32
výkresy C.1.1.3 a C.1.1.8</t>
  </si>
  <si>
    <t>"KOLEM PROPUSTKŮ:"_x000d_
 "Propustek 6 - délka x plocha v řezu:"11,5*0,83 = 9,545 [A]_x000d_
 "Propustek 9 - délka x plocha v řezu:"12,5*1,18 = 14,750 [B]_x000d_
 "Propustek 10 - délka x plocha v řezu:"(1,15+8,9)*0,83 = 8,342 [C]_x000d_
 "Celkem: "A+B+C = 32,637 [D]</t>
  </si>
  <si>
    <t>18221</t>
  </si>
  <si>
    <t>ROZPROSTŘENÍ ORNICE VE SVAHU V TL DO 0,10M</t>
  </si>
  <si>
    <t>výkresy C.1.1.3 a C.1.1.5</t>
  </si>
  <si>
    <t>"celková plocha:"6233 = 6233,000 [A]</t>
  </si>
  <si>
    <t>Položka zahrnuje:
- nutné přemístění ornice z dočasných skládek vzdálených do 50m
- rozprostření ornice v předepsané tloušťce ve svahu přes 1:5
Položka nezahrnuje:
- x</t>
  </si>
  <si>
    <t>18231</t>
  </si>
  <si>
    <t>ROZPROSTŘENÍ ORNICE V ROVINĚ V TL DO 0,10M</t>
  </si>
  <si>
    <t>"celková plocha:"1719 = 1719,000 [A]</t>
  </si>
  <si>
    <t>Položka zahrnuje:
- nutné přemístění ornice z dočasných skládek vzdálených do 50m
- rozprostření ornice v předepsané tloušťce v rovině a ve svahu do 1:5
Položka nezahrnuje:
- x</t>
  </si>
  <si>
    <t>18241</t>
  </si>
  <si>
    <t>ZALOŽENÍ TRÁVNÍKU RUČNÍM VÝSEVEM</t>
  </si>
  <si>
    <t>"V PLOCHÁCH OHUMUSOVÁNÍ:"_x000d_
 "celková plocha:"1719+6233 = 7952,000 [A]</t>
  </si>
  <si>
    <t>Položka zahrnuje:
- dodání předepsané travní směsi, její výsev na ornici, zalévání, první pokosení, to vše bez ohledu na sklon terénu
Položka nezahrnuje:
- x</t>
  </si>
  <si>
    <t>18247</t>
  </si>
  <si>
    <t>OŠETŘOVÁNÍ TRÁVNÍKU</t>
  </si>
  <si>
    <t>"V PLOCHÁCH ZALOŽENÍ TRÁVNÍKU:"_x000d_
 "počet ošetření x plocha:"4*(1719+6233) = 31808,000 [A]</t>
  </si>
  <si>
    <t>Položka zahrnuje:
- pokosení se shrabáním, naložení shrabků na dopravní prostředek, s odvozem a se složením, to vše bez ohledu na sklon terénu
- nutné zalití a hnojení
Položka nezahrnuje:
- x</t>
  </si>
  <si>
    <t>18351</t>
  </si>
  <si>
    <t>CHEMICKÉ ODPLEVELENÍ</t>
  </si>
  <si>
    <t>Položka zahrnuje
- celoplošný postřik a chemickou likvidace nežádoucích rostlin nebo jejích částí a zabránění jejich dalšímu růstu na urovnaném volném terénu
Položka nezahrnuje:
- x</t>
  </si>
  <si>
    <t>184722</t>
  </si>
  <si>
    <t>ZDRAVOTNÍ ŘEZ VĚTVÍ STROMŮ KMENE D DO 90CM</t>
  </si>
  <si>
    <t>s likvidací
zhotovitel v ceně zohlední skutečné náklady na dopravu na místo uložení
výkres C.1.1.3</t>
  </si>
  <si>
    <t>"STÁVAJÍCÍ PONECHANÉ STROMY KORUNOU ZASAHUJÍCÍ DO PRŮJEZDNÉHO PROFIILU VOZOVKY:"_x000d_
 "celkový počet (předpoklad):"4 = 4,000 [A]</t>
  </si>
  <si>
    <t>Položka zahrnuje:
- odstranění větví suchých a odumírajících
- odstranění větví nevhodných po stránce tvaru a budoucího vývoje koruny
- odstranění větví napadených patogenními organismy
- odstranění větví se silně sníženou vitalitou
- odstranění sekundárních výhonů
Položka nezahrnuje:
- x</t>
  </si>
  <si>
    <t>2</t>
  </si>
  <si>
    <t>Základy</t>
  </si>
  <si>
    <t>21197</t>
  </si>
  <si>
    <t>OPLÁŠTĚNÍ ODVODŇOVACÍCH ŽEBER Z GEOTEXTILIE</t>
  </si>
  <si>
    <t>netkaná filtrační geotextilie 400 g/m2, typ S2 dle TP 97 s významnou filtrací
výkresy C.1.1.3, C.1.1.5, C.1.1.6 a C.1.1.7</t>
  </si>
  <si>
    <t>"KOLEM TRATIVODŮ:"_x000d_
 "celková délka x rozvinutá šířka:"1348,5*1,6 = 2157,600 [A]_x000d_
 "KOLEM DRENÁŽE ZA RUBEM REKONSTRUKCE OPĚRNÉ ZDI:"_x000d_
 "celková délka x rozvinutá šířka:"(15+4,6)*0,5 = 9,800 [B]_x000d_
 "Celkem: "A+B = 2167,400 [C]</t>
  </si>
  <si>
    <t>Položka zahrnuje:
- dodávku a uložení předepsané fólie včetně potřebných přesahů
- mimostaveništní a vnitrostaveništní dopravu 
Položka nezahrnuje:
- x
Způsob měření:
- přesahy se nezapočítávají do výměry</t>
  </si>
  <si>
    <t>21262</t>
  </si>
  <si>
    <t>TRATIVODY KOMPLET Z TRUB Z PLAST HMOT DN DO 100MM</t>
  </si>
  <si>
    <t>"ZA RUBEM REKONSTRUKCE OPĚRNÉ ZDI A VYÚSTĚNÍ DRENÁŽÍ:"_x000d_
 "celková délka:"15+4,6+3*1 = 22,600 [A]</t>
  </si>
  <si>
    <t>Položka zahrnuje:
 - platí pro kompletní konstrukce trativodů: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Položka nezahrnuje:
- opláštění z geotextilie, fólie</t>
  </si>
  <si>
    <t>212645</t>
  </si>
  <si>
    <t>TRATIVODY KOMPL Z TRUB Z PLAST HM DN DO 200MM, RÝHA TŘ I</t>
  </si>
  <si>
    <t>PE DN 160 SN4
výkresy C.1.1.3, C.1.1.5, C.1.1.6 a C.1.1.7</t>
  </si>
  <si>
    <t>"celková délka:"11,6+63,8+135,5+194,2+150,3+198,6+151,3+18,4+38,7+38,3+30,1+8,3+41,1+87,9+81,1+39,5+59,8 = 1348,500 [A]</t>
  </si>
  <si>
    <t>21452</t>
  </si>
  <si>
    <t>SANAČNÍ VRSTVY Z KAMENIVA DRCENÉHO</t>
  </si>
  <si>
    <t>ŠD 0/32
výkresy C.1.1.3 a C.1.1.5</t>
  </si>
  <si>
    <t>"VÝMĚNA PODLOŽÍ - předpoklad 50% z plochy rekonstrukce a krajních sanací:"_x000d_
 "celková plocha x tloušťka:"10540*0,2 = 2108,000 [A]</t>
  </si>
  <si>
    <t>Položka zahrnuje:
- dodávku předepsaného kameniva
- mimostaveništní a vnitrostaveništní dopravu a jeho uložení
- není-li v zadávací dokumentaci uvedeno jinak, jedná se o nakupovaný materiál
Položka nezahrnuje:
- x</t>
  </si>
  <si>
    <t>HDK 32/63
výkresy C.1.1.3 a C.1.1.5</t>
  </si>
  <si>
    <t>"VÝMĚNA PODLOŽÍ - předpoklad 50% z plochy rekonstrukce a krajních sanací:"_x000d_
 "celková plocha x tloušťka:"10540*0,3 = 3162,000 [A]</t>
  </si>
  <si>
    <t>22694</t>
  </si>
  <si>
    <t>ZÁPOROVÉ PAŽENÍ Z KOVU DOČASNÉ</t>
  </si>
  <si>
    <t>T</t>
  </si>
  <si>
    <t>profily HEB 160, včetně zabetonování konců a obsypu, případně zaberanění, a jejich odstranění
výkresy C.1.1.3 a C.1.1.5</t>
  </si>
  <si>
    <t>"ZÁPOROVÉ PAŽENÍ U REKONSTRUKCE OPĚRNÉ ZDI:"_x000d_
 "počet zápor x délka x t/m:"22*5*0,0426 = 4,686 [A]</t>
  </si>
  <si>
    <t>Položka zahrnuje:
- opotřebení ocelových zápor
- jejich osazení do připravených vrtů včetně zabetonování konců a obsypu, případně jejich zaberanění ,
- odstranění.
Položka nezahrnuje:
- vrty
Způsob měření:
- ocelová převázka se započítává do výsledné hmotnosti</t>
  </si>
  <si>
    <t>22695A</t>
  </si>
  <si>
    <t>VÝDŘEVA ZÁPOROVÉHO PAŽENÍ DOČASNÁ (PLOCHA)</t>
  </si>
  <si>
    <t>pažiny tl. 80 mm, včetně odstranění
výkresy C.1.1.3 a C.1.1.5</t>
  </si>
  <si>
    <t>"ZÁPOROVÉ PAŽENÍ U REKONSTRUKCE OPĚRNÉ ZDI:"_x000d_
 "délka x prům. výška:"25,2*3 = 75,600 [A]</t>
  </si>
  <si>
    <t xml:space="preserve">Položka zahrnuje:
- osazení pažin bez ohledu na druh
- jejich opotřebení 
-  odstranění
Položka nezahrnuje:
- x</t>
  </si>
  <si>
    <t>23668</t>
  </si>
  <si>
    <t>TĚSNĚNÍ HRADÍCÍCH STĚN ZE ZEMIN DOČASNÉ VČETNĚ ODSTRANĚNÍ</t>
  </si>
  <si>
    <t>"DOČASNÁ TĚSNÍCÍ HRÁZKA PŘI REALIZACI REKONSTRUKCE OPĚRNÉ ZDI:"_x000d_
 "celková délka x prům. plocha v řezu:"22*1 = 22,000 [A]</t>
  </si>
  <si>
    <t>Položka zahrnuje:
- zřízení těsnění ze zemin, jeho údržbu během trvání jeho funkce
- odstranění a odvoz dle zadávací dokumentace
Položka nezahrnuje:
- x</t>
  </si>
  <si>
    <t>26135</t>
  </si>
  <si>
    <t>VRTY PRO KOTVENÍ, INJEKTÁŽ A MIKROPILOTY NA POVRCHU TŘ. III D DO 300MM</t>
  </si>
  <si>
    <t>D 250 mm
výkresy C.1.1.3 a C.1.1.5</t>
  </si>
  <si>
    <t>"VRTY PRO ZÁPORY ZÁPOROVÉHO PAŽENÍ U REKONSTRUKCE OPĚRNÉ ZDI:"_x000d_
 "počet x délka:"22*4,5 = 99,000 [A]</t>
  </si>
  <si>
    <t>Položka zahrnuje:
- přemístění, montáž a demontáž vrtných souprav
- svislou dopravu zeminy z vrtu
- vodorovnou dopravu zeminy bez uložení na skládku
- případně nutné pažení dočasné (včetně odpažení) i trvalé
Položka nezahrnuje:
- x</t>
  </si>
  <si>
    <t>261412</t>
  </si>
  <si>
    <t>VRTY PRO KOTVENÍ A INJEKTÁŽ TŘ IV NA POVRCHU D DO 16MM</t>
  </si>
  <si>
    <t>pr. 15 mm
výkresy C.1.1.3 a C.1.1.5</t>
  </si>
  <si>
    <t>"VRTY PRO REPROFILACI DŘÍKU DO STÁV. DŘÍKU ZDI:"_x000d_
 "celkový počet x délka/ks:"57*0,3 = 17,100 [A]</t>
  </si>
  <si>
    <t>261413</t>
  </si>
  <si>
    <t>VRTY PRO KOTVENÍ A INJEKTÁŽ TŘ IV NA POVRCHU D DO 25MM</t>
  </si>
  <si>
    <t>"VRTY PRO KOTVENÍ NOVÉ ŘÍMSY DO STÁV. DŘÍKU ZDI:"_x000d_
 "celkový počet x délka/ks:"40*0,5 = 20,000 [A]</t>
  </si>
  <si>
    <t>27152</t>
  </si>
  <si>
    <t>POLŠTÁŘE POD ZÁKLADY Z KAMENIVA DRCENÉHO</t>
  </si>
  <si>
    <t>"POD SCHODIŠTĚ 1:"_x000d_
 "celková kubatura:"2,4*0,64 = 1,536 [A]</t>
  </si>
  <si>
    <t>Položka zahrnuje:
- dodávku a uložení předepsaného kameniva
- mimostaveništní a vnitrostaveništní dopravu 
- není-li v zadávací dokumentaci uvedeno jinak, jedná se o nakupovaný materiál
Položka nezahrnuje:
- x</t>
  </si>
  <si>
    <t>272314</t>
  </si>
  <si>
    <t>ZÁKLADY Z PROSTÉHO BETONU DO C25/30</t>
  </si>
  <si>
    <t>výkresy C.1.1.3, C.1.1.5 a C.1.1.8</t>
  </si>
  <si>
    <t>"POD VÝTOK PROPUSTKU 2:"_x000d_
 "celková kubatura:"1,8*1,4*0,8 = 2,016 [A]_x000d_
 "POD VÝTOK PROPUSTKU 6:"_x000d_
 "celková kubatura:"1,5*2*0,8 = 2,400 [B]_x000d_
 "POD VÝTOK PROPUSTKU 9:"_x000d_
 "celková kubatura:"2*2,5*0,8 = 4,000 [C]_x000d_
 "POD VÝTOK PROPUSTKU 10:"_x000d_
 "celková kubatura:"1,5*2,5*0,8 = 3,000 [D]_x000d_
 "ZÁKLAD REKONSTRUKCE OPĚRNÉ ZDI OZ1:"_x000d_
 "celková kubatura:"21,5*2,1*0,8 = 36,120 [E]_x000d_
 "DOBETONOVÁNÍ ZÁKLADU SANACE DŘÍKU STÁV. ZDI:"_x000d_
 "celková kubatura:"2,5*0,58 = 1,450 [F]_x000d_
 "Celkem: "A+B+C+D+E+F = 48,986 [G]</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</si>
  <si>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</si>
  <si>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289971</t>
  </si>
  <si>
    <t>OPLÁŠTĚNÍ (ZPEVNĚNÍ) Z GEOTEXTILIE</t>
  </si>
  <si>
    <t>netkaná separační geotextilie 400 g/m2, typ S2 dle TP 97
výkresy C.1.1.3 a C.1.1.5</t>
  </si>
  <si>
    <t>"VÝMĚNA PODLOŽÍ - předpoklad 50% z plochy rekonstrukce a krajních sanací:"_x000d_
 "celková plocha:"10540 = 10540,000 [A]</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</si>
  <si>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
Položka nezahrnuje:
- x 
Způsob měření:
- přesahy se nezapočítávají do výměry</t>
  </si>
  <si>
    <t>3</t>
  </si>
  <si>
    <t>Svislé konstrukce</t>
  </si>
  <si>
    <t>317326</t>
  </si>
  <si>
    <t>ŘÍMSY ZE ŽELEZOBETONU DO C40/50 (B50)</t>
  </si>
  <si>
    <t>C 35/45
s polypropylenovými vlákny 0,6 kg/m3
výkresy C.1.1.3 a C.1.1.5</t>
  </si>
  <si>
    <t>"REKONSTRUKCE OPĚRNÉ ZDI OZ1:"_x000d_
 "celková kubatura:"21,5*0,244 = 5,246 [A]_x000d_
 "NOVÁ ŘÍMSA NA DŘÍKU STÁV. ZDI:"_x000d_
 "celková kubatura:"2,7*0,435 = 1,175 [B]_x000d_
 "Celkem: "A+B = 6,421 [C]</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</si>
  <si>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</si>
  <si>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327221</t>
  </si>
  <si>
    <t>OBKLAD ZDÍ OPĚRNÝCH, ZÁRUBNÍCH, NÁBŘEŽNÍCH KVÁDROVÝ A ŘÁDKOVÝ</t>
  </si>
  <si>
    <t>"OBKLAD REKONSTRUKCE OPĚRNÉ ZDI - ZTRACENÉ BEDNĚNÍ:"_x000d_
 "celková plocha x tloušťka kamene:"29,1*0,2 = 5,820 [A]</t>
  </si>
  <si>
    <t>Položka zahrnuje:
- dodávku a osazení dvoustranně lícovaného kamene
- jeho případné kotvení se všemi souvisejícími materiály a pracemi
- dodávku předepsané malty
- spárování.
Položka nezahrnuje:
- x</t>
  </si>
  <si>
    <t>327315</t>
  </si>
  <si>
    <t>ZDI OPĚRNÉ, ZÁRUBNÍ, NÁBŘEŽNÍ Z PROSTÉHO BETONU DO C30/37</t>
  </si>
  <si>
    <t>"REKONSTRUKCE OPĚRNÉ ZDI OZ1 - DŘÍK:"_x000d_
 "celková kubatura:"21,5*1,43 = 30,745 [A]_x000d_
 "SANACEDŘÍKU STÁV, ZDI:"_x000d_
 "celková kubatura:"2,7*0,5 = 1,350 [B]_x000d_
 "Celkem: "A+B = 32,095 [C]</t>
  </si>
  <si>
    <t>327365</t>
  </si>
  <si>
    <t>VÝZTUŽ ZDÍ OPĚRNÝCH, ZÁRUBNÍCH, NÁBŘEŽNÍCH Z OCELI 10505</t>
  </si>
  <si>
    <t>"VÝZTUŽ REKONSTRUKCE OPĚRNÉ ZDI OZ1:"_x000d_
 "celková hmotnost:"2,67 = 2,670 [A]_x000d_
 "VÝZTUŽ A TRNY SANACE DŘÍKU STÁV. ZDI A NOVÉ ŘÍMSY:"_x000d_
 "celková hmotnost:"0,1764 = 0,176 [B]_x000d_
 "Celkem: "A+B = 2,846 [C]</t>
  </si>
  <si>
    <t>Položka zahrnuje:
-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
Položka nezahrnuje:
- x</t>
  </si>
  <si>
    <t>327366</t>
  </si>
  <si>
    <t>VÝZTUŽ ZDÍ OPĚRNÝCH, ZÁRUBNÍCH, NÁBŘEŽNÍCH Z KARI SÍTÍ</t>
  </si>
  <si>
    <t>"VÝZTUŽ REKONSTRUKCE OPĚRNÉ ZDI OZ1:"_x000d_
 "celková hmotnost:"0,6285 = 0,629 [A]_x000d_
 "VÝZTUŽ A TRNY SANACE DŘÍKU STÁV. ZDI A NOVÉ ŘÍMSY:"_x000d_
 "celková hmotnost:"0,0479 = 0,048 [B]_x000d_
 "Celkem: "A+B = 0,677 [C]</t>
  </si>
  <si>
    <t>4</t>
  </si>
  <si>
    <t>Vodorovné konstrukce</t>
  </si>
  <si>
    <t>43411</t>
  </si>
  <si>
    <t>SCHODIŠŤOVÉ STUPNĚ, Z DÍLCŮ BETON</t>
  </si>
  <si>
    <t>betonové palisády
výkresy C.1.1.3 a C.1.1.5</t>
  </si>
  <si>
    <t>"SCHODIŠTĚ 1:"_x000d_
 "celková kubatura:"3*(1,12*0,16*0,4)+1*(1,12*0,16*0,6) = 0,323 [A]</t>
  </si>
  <si>
    <t xml:space="preserve">Položka zahrnuje:
- dodání  dílce  požadovaného  tvaru  a  vlastností,  jeho  skladování,  doprava  a  osazení  do  definitivní polohy, včetně komplexní technologie výroby a montáže dílců, ošetření a ochrana dílců,
- u dílců betonových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</si>
  <si>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451312</t>
  </si>
  <si>
    <t>PODKLADNÍ A VÝPLŇOVÉ VRSTVY Z PROSTÉHO BETONU C12/15</t>
  </si>
  <si>
    <t>výkresy C.1.1.3, C.1.1.8, C.1.1.11 a C.1.1.12</t>
  </si>
  <si>
    <t>"POD CHRÁNIČKY:"_x000d_
 "š. 0,5 m - délka x plocha v řezu:"106,5*0,09 = 9,585 [A]_x000d_
 "POD PROPUSTKY:"_x000d_
 "Propustek 2:"3,2*2,8*0,1+3,1*2,7*0,1 = 1,733 [B]_x000d_
 "Propustek 6:"2,4*10,1*0,1+2,83*3,3*0,1 = 3,358 [C]_x000d_
 "Propustek 9:"3,4*11,8*0,1+3,4*3,8*0,1 = 5,304 [D]_x000d_
 "Propustek 10:"2,9*3,6*0,1+2,8*3,8*0,1 = 2,108 [E]_x000d_
 "Celkem: "A+B+C+D+E = 22,088 [F]</t>
  </si>
  <si>
    <t>451313</t>
  </si>
  <si>
    <t>PODKLADNÍ A VÝPLŇOVÉ VRSTVY Z PROSTÉHO BETONU C16/20</t>
  </si>
  <si>
    <t>výkresy C.1.1.3 a C.1.1.8</t>
  </si>
  <si>
    <t>"POD PROPUSTEK 2:"_x000d_
 "celková kubatura:"8,6*1,25*0,12 = 1,290 [A]</t>
  </si>
  <si>
    <t>451315</t>
  </si>
  <si>
    <t>PODKLADNÍ A VÝPLŇOVÉ VRSTVY Z PROSTÉHO BETONU C30/37</t>
  </si>
  <si>
    <t>výkresy C.1.1.3, C.1.1.9 a C.1.1.10</t>
  </si>
  <si>
    <t>"LOŽE PRO ODV. ŽLABY OŽ1 a OŽ2:"_x000d_
 "pro žlaby - celková délka x plocha v řezu:"(16+18)*0,1 = 3,400 [A]_x000d_
 "pro odtokové vpusti - počet x kubatura/ks:"2*0,22 = 0,440 [B]_x000d_
 "Celkem: "A+B = 3,840 [C]</t>
  </si>
  <si>
    <t>45131A</t>
  </si>
  <si>
    <t>PODKLADNÍ A VÝPLŇOVÉ VRSTVY Z PROSTÉHO BETONU C20/25</t>
  </si>
  <si>
    <t>výkresy C.1.1.3, C.1.1.5, C.1.1.6, C.1.1.7, C.1.1.8 a C.1.1.9</t>
  </si>
  <si>
    <t>"POD OPEVNĚNÍ LOMOVÝM KAMENEM DO BET. LOŽE TL. 100 mm:"_x000d_
 "celková plocha x tloušťka lože:"(122,1+498,3)*0,1 = 62,040 [A]_x000d_
 "POD OPEVNĚNÍ LOMOVÝM KAMENEM DO BET. LOŽE TL. 200 mm:"_x000d_
 "celková plocha x tloušťka lože:"(32+169,7)*0,2 = 40,340 [B]_x000d_
 "LOŽE POD BET. PALISÁDY SCHODIŠTĚ 1:"_x000d_
 "celková kubatura:"1,84*0,64+(1,08+0,92)*0,17 = 1,518 [C]_x000d_
 "Celkem: "A+B+C = 103,898 [D]</t>
  </si>
  <si>
    <t>451366</t>
  </si>
  <si>
    <t>VÝZTUŽ PODKL VRSTEV Z KARI-SÍTÍ</t>
  </si>
  <si>
    <t>"VÝZTUŽ PODKLADNÍ DESKY PROPUSTKU 2:"_x000d_
 "celková hmotnost:"8,4*1,15*0,003 = 0,029 [A]</t>
  </si>
  <si>
    <t>45157</t>
  </si>
  <si>
    <t>PODKLADNÍ A VÝPLŇOVÉ VRSTVY Z KAMENIVA TĚŽENÉHO</t>
  </si>
  <si>
    <t>ŠP 0-4
výkresy C.1.1.3, C.1.1.9 a C.1.1.10</t>
  </si>
  <si>
    <t>"LOŽE POD PŘÍPOJKY VPUSTÍ A ODV. ŽLABŮ:"_x000d_
 "DN 150 - délka x plocha v řezu:"160,6*0,14 = 22,484 [A]</t>
  </si>
  <si>
    <t>ŠP 0-8
výkresy C.1.1.3, C.1.1.9 a C.1.1.10</t>
  </si>
  <si>
    <t>"LOŽE POD PŘÍPOJKY VPUSTÍ A ODV. ŽLABŮ:"_x000d_
 "DN 200 - délka x plocha v řezu:"70,6*0,17 = 12,002 [A]</t>
  </si>
  <si>
    <t>"LOŽE POD PŘÍPOJKY VPUSTÍ A ODV. ŽLABŮ:"_x000d_
 "DN 250 - délka x plocha v řezu:"3,2*0,17 = 0,544 [A]_x000d_
 "DN 300 - délka x plocha v řezu:"12,2*0,2 = 2,440 [B]_x000d_
 "Celkem: "A+B = 2,984 [C]</t>
  </si>
  <si>
    <t>458313</t>
  </si>
  <si>
    <t>VÝPLŇ ZA OPĚRAMI A ZDMI Z PROST BETONU DO C16/20</t>
  </si>
  <si>
    <t>"VÝPLŇOVÝ BETON U REKONSTRUKCE OPĚRNÉ ZDI:"_x000d_
 "celková kubatura:"21,5*(0,48+2,3) = 59,770 [A]_x000d_
 "VÝPLŇOVÝ BETON U SANACE DŘÍKU STÁV. ZDI:"_x000d_
 "celková kubatura:"2,5*0,26 = 0,650 [B]_x000d_
 "Celkem: "A+B = 60,420 [C]</t>
  </si>
  <si>
    <t>458523</t>
  </si>
  <si>
    <t>VÝPLŇ ZA OPĚRAMI A ZDMI Z KAMENIVA DRCENÉHO, INDEX ZHUTNĚNÍ ID DO 0,9</t>
  </si>
  <si>
    <t>filtrační zásyp 4-8-16-32
výkresy C.1.1.3 a C.1.1.5</t>
  </si>
  <si>
    <t>"ZA RUBEM REKONSTRUKCE OPĚRNÉ ZDI:"_x000d_
 "celková kubatura:"21,5*0,8 = 17,200 [A]</t>
  </si>
  <si>
    <t>46251</t>
  </si>
  <si>
    <t>ZÁHOZ Z LOMOVÉHO KAMENE</t>
  </si>
  <si>
    <t>"OPEVNĚNÍ VÝTOKU PROPUSTKU 9"_x000d_
 "kubatura:"8*0,5 = 4,000 [A]_x000d_
 "ZÁHOZ NA LÍCÍ REKONSTRUKCE OPĚRNÉ ZDI OZ1:"_x000d_
 "celková kubatura:"17,5*0,86 = 15,050 [B]_x000d_
 "ZÁHOZ U SANACE DŘÍKU STÁV. ZDI:"_x000d_
 "celková kubatura:"2,5*0,9 = 2,250 [C]_x000d_
 "Celkem: "A+B+C = 21,300 [D]</t>
  </si>
  <si>
    <t xml:space="preserve">Položka zahrnuje:
- dodávku a zához lomového kamene předepsané frakce
-  včetně mimostaveništní a vnitrostaveništní dopravy
- není-li v zadávací dokumentaci uvedeno jinak, jedná se o nakupovaný materiál
Položka nezahrnuje:
- x</t>
  </si>
  <si>
    <t>465512</t>
  </si>
  <si>
    <t>DLAŽBY Z LOMOVÉHO KAMENE NA MC</t>
  </si>
  <si>
    <t>"OPEVNĚNÍ LOMOVÝM KAMENEM DO BET. LOŽE TL. 100 mm:"_x000d_
 "celková plocha x tloušťka kamene:"(122,1+498,3)*0,2 = 124,080 [A]_x000d_
 "OPEVNĚNÍ LOMOVÝM KAMENEM DO BET. LOŽE TL. 200 mm:"_x000d_
 "celková plocha x tloušťka kamene:"(32+169,7)*0,2 = 40,340 [B]_x000d_
 "Celkem: "A+B = 164,420 [C]</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</si>
  <si>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Položka nezahrnuje:
- podklad pod dlažbu, vykazuje se samostatně položkami SD 45</t>
  </si>
  <si>
    <t>46731A</t>
  </si>
  <si>
    <t>STUPNĚ A PRAHY VODNÍCH KORYT Z PROSTÉHO BETONU C20/25</t>
  </si>
  <si>
    <t>výkresy C.1.1.3, C.1.1.5, C.1.1.8 a C.1.1.9</t>
  </si>
  <si>
    <t>"UKONČUJÍCÍ PRAHY OPEVNĚNÍ LOMOVÝM KAMENEM:"_x000d_
 "celková kubatura:"2,2*0,3+2,4*0,3+7,7*0,3+3*0,75+12,5*0,3+2*0,3+6,4*0,5+6,4*0,5+2,3*0,3+2,4*0,3+2,5*0,3 = 18,850 [A]</t>
  </si>
  <si>
    <t xml:space="preserve">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Položka nezahrnuje:
- x</t>
  </si>
  <si>
    <t>5</t>
  </si>
  <si>
    <t>Komunikace</t>
  </si>
  <si>
    <t>56143E</t>
  </si>
  <si>
    <t xml:space="preserve">SMĚSI Z KAMENIVA STMELENÉ CEMENTEM  SC C 3/4 TL. DO 150MM</t>
  </si>
  <si>
    <t>směs stmelená cementem SC 0/32 C3/4
výkresy C.1.1.3 a C.1.1.5</t>
  </si>
  <si>
    <t>"SJEZD - BET. DLAŽBA:"_x000d_
 "celková plocha:"25 = 25,000 [A]_x000d_
 "SJEZD - KAM. DLAŽBA K10:"_x000d_
 "celková plocha:"10 = 10,000 [B]_x000d_
 "Celkem: "A+B = 35,000 [C]</t>
  </si>
  <si>
    <t>Položka zahrnuje: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Položka nezahrnuje:
- postřiky, nátěry</t>
  </si>
  <si>
    <t>56330</t>
  </si>
  <si>
    <t>VOZOVKOVÉ VRSTVY ZE ŠTĚRKODRTI</t>
  </si>
  <si>
    <t>fr. 0/63
výkresy C.1.1.3 a C.1.1.5</t>
  </si>
  <si>
    <t>"SANACE, REKONSTRUKCE VOZOVKY:"_x000d_
 "celková plocha x tlouštka:"17822*0,22 = 3920,840 [A]_x000d_
 "KRAJNÍ SANACE S RECYKLACÍ VOZOVKY:"_x000d_
 "celková plocha x tloušťka:"3258*0,22 = 716,760 [B]_x000d_
 "Celkem: "A+B = 4637,600 [C]</t>
  </si>
  <si>
    <t>Položka zahrnuje:
- dodání kameniva předepsané kvality a zrnitosti
- rozprostření a zhutnění vrstvy v předepsané tloušťce
- zřízení vrstvy bez rozlišení šířky, pokládání vrstvy po etapách
Položka nezahrnuje:
- postřiky, nátěry</t>
  </si>
  <si>
    <t>fr. 0/32
výkresy C.1.1.3 a C.1.1.5</t>
  </si>
  <si>
    <t>"OBNOVA CHODNÍKU - AB KRYT:"_x000d_
 "celková plocha x tloušťka:"76*0,12 = 9,120 [A]_x000d_
 "OBNOVA CHODNÍKU - BET. DL. 300x300:"_x000d_
 "celková plocha x tloušťka:"1*0,12 = 0,120 [B]_x000d_
 "Celkem: "A+B = 9,240 [C]</t>
  </si>
  <si>
    <t>56332</t>
  </si>
  <si>
    <t>VOZOVKOVÉ VRSTVY ZE ŠTĚRKODRTI TL. DO 100MM</t>
  </si>
  <si>
    <t>"OBNOVA CHODNÍKU - BET. ZÁMK. DLAŽBA:"_x000d_
 "celková plocha:"6 = 6,000 [A]_x000d_
 "OBNOVA CHODNÍKU - KAM. DLAŽBA K10:"_x000d_
 "celková plocha:"1 = 1,000 [B]_x000d_
 "PLOCHY ZA OBRUBAMI V BUDOUCÍM CHODNÍKU:"_x000d_
 "celková plocha:"3365 = 3365,000 [C]_x000d_
 "Celkem: "A+B+C = 3372,000 [D]</t>
  </si>
  <si>
    <t>56333</t>
  </si>
  <si>
    <t>VOZOVKOVÉ VRSTVY ZE ŠTĚRKODRTI TL. DO 150MM</t>
  </si>
  <si>
    <t>"OBNOVA CHODNÍKU - AB KRYT:"_x000d_
 "celková plocha:"67 = 67,000 [A]_x000d_
 "SJEZD - BET. DLAŽBA:"_x000d_
 "celková plocha:"25 = 25,000 [B]_x000d_
 "SJEZD - KAM. DLAŽBA K10:"_x000d_
 "celková plocha:"10 = 10,000 [C]_x000d_
 "OBNOVA CHODNÍKU - BET. ZÁMK. DLAŽBA:"_x000d_
 "celková plocha:"6 = 6,000 [D]_x000d_
 "OBNOVA CHODNÍKU - BET. DL. 300x300:"_x000d_
 "celková plocha:"1 = 1,000 [E]_x000d_
 "OBNOVA CHODNÍKU - KAM. DLAŽBA K10:"_x000d_
 "celková plocha:"1 = 1,000 [F]_x000d_
 "Celkem: "A+B+C+D+E+F = 110,000 [G]</t>
  </si>
  <si>
    <t>56334</t>
  </si>
  <si>
    <t>VOZOVKOVÉ VRSTVY ZE ŠTĚRKODRTI TL. DO 200MM</t>
  </si>
  <si>
    <t>"SANACE, REKONSTRUKCE VOZOVKY:"_x000d_
 "celková plocha:"16462 = 16462,000 [A]_x000d_
 "SJEZDY, MK - AB - REKONSTRUKCE:"_x000d_
 "celková plocha:"445 = 445,000 [B]_x000d_
 "SJEZD - CB KRYT:"_x000d_
 "celková plocha:"10 = 10,000 [C]_x000d_
 "Celkem: "A+B+C = 16917,000 [D]</t>
  </si>
  <si>
    <t>"SJEZDY, MK - AB - REKONSTRUKCE:"_x000d_
 "celková plocha:"470 = 470,000 [A]</t>
  </si>
  <si>
    <t>56335</t>
  </si>
  <si>
    <t>VOZOVKOVÉ VRSTVY ZE ŠTĚRKODRTI TL. DO 250MM</t>
  </si>
  <si>
    <t>"SJEZD - RA:"_x000d_
 "celková plocha:"12 = 12,000 [A]</t>
  </si>
  <si>
    <t>56336</t>
  </si>
  <si>
    <t>VOZOVKOVÉ VRSTVY ZE ŠTĚRKODRTI TL. DO 300MM</t>
  </si>
  <si>
    <t>"SJEZD - ŠD :"_x000d_
 "celková plocha:"629 = 629,000 [A]</t>
  </si>
  <si>
    <t>56362</t>
  </si>
  <si>
    <t>VOZOVKOVÉ VRSTVY Z RECYKLOVANÉHO MATERIÁLU TL DO 100MM</t>
  </si>
  <si>
    <t>recyklát asfaltový
zhotovitel v ceně zohlední využití materiálu ze stavby
výkresy C.1.1.3 a C.1.1.5</t>
  </si>
  <si>
    <t>"SJEZD - RA:"_x000d_
 "celková plocha:"11 = 11,000 [A]</t>
  </si>
  <si>
    <t>Položka zahrnuje:
-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Položka nezahrnuje:
- postřiky, nátěry</t>
  </si>
  <si>
    <t>567544</t>
  </si>
  <si>
    <t>VRST PRO OBNOVU A OPR RECYK ZA STUD CEM A ASF EM TL DO 200MM</t>
  </si>
  <si>
    <t xml:space="preserve">RS 0/32 CA - recyklovaná směs obalením za studena na místě (s dodáním kameniva a s případným předrcením)
Pro směsi stmelené cementem + asfaltovou emulzí/zpěněným asfaltem se dávkování asfaltové emulze/zpěněného asfaltu navrhuje v rozmezí 2,0% až 3,5% v množství zbytkového asfaltu a dávkování cementu 2,5% až 5,0% při splnění ČSN 73 6147.
UPŘESNĚNO DLE PRŮKAZNÍCH ZKOUŠEK ZE VZORKŮ ODEBRANÝCH NA STAVBĚ.
tl. min 200  mm. Kompletní provedení vč. zhutnění a úpravy příčných a podélných sklonů
výkresy C.1.1.3 a C.1.1.5</t>
  </si>
  <si>
    <t>"RECYKLACE VOZOVKY:"_x000d_
 "celková plocha:"2825 = 2825,000 [A]_x000d_
 "KRAJNÍ SANACE S RECYKLACÍ VOZOVKY:"_x000d_
 "celková plocha:"2758 = 2758,000 [B]_x000d_
 "Celkem: "A+B = 5583,000 [C]</t>
  </si>
  <si>
    <t>Položka zahrnuje:
- dodání materiálů předepsaných pro recyklaci za studena
- provedení recyklace dle předepsaného technologického předpisu, zhutnění vrstvy v předepsané tloušťce
- zřízení vrstvy bez rozlišení šířky, pokládání vrstvy po etapách
- úpravu napojení, ukončení
Položka nezahrnuje:
- postřiky, nátěry</t>
  </si>
  <si>
    <t>56932</t>
  </si>
  <si>
    <t>ZPEVNĚNÍ KRAJNIC ZE ŠTĚRKODRTI TL. DO 100MM</t>
  </si>
  <si>
    <t>fr. 0/32
výkres C.1.1.3 a C.1.1.5</t>
  </si>
  <si>
    <t>"plocha:"23+17+2+10+3+1+1+1+8+15+28+6+18+2+2+15+1+4+10+9+11+5+10+4+3+5+6+6+5+5+4+7+7+32+203+153+8+268+43+21+57+2+7+25+9+51+3+1+14+19+43+6+26+74+23+17+44+12+6+91+33+21 = 1566,000 [A]</t>
  </si>
  <si>
    <t>Položka zahrnuje:
- dodání kameniva předepsané kvality a zrnitosti
- očištění podkladu
- uložení kameniva dle předepsaného technologického předpisu, zhutnění vrstvy v předepsané tloušťce
- zřízení vrstvy bez rozlišení šířky, pokládání vrstvy po etapách,
Položka nezahrnuje:
- x</t>
  </si>
  <si>
    <t>572113</t>
  </si>
  <si>
    <t>INFILTRAČNÍ POSTŘIK Z EMULZE DO 0,5KG/M2</t>
  </si>
  <si>
    <t>Položka zahrnuje:
- dodání všech předepsaných materiálů pro postřiky v předepsaném množství
- provedení dle předepsaného technologického předpisu
- zřízení vrstvy bez rozlišení šířky, pokládání vrstvy po etapách
- úpravu napojení, ukončení
Položka nezahrnuje:
- x</t>
  </si>
  <si>
    <t>572213</t>
  </si>
  <si>
    <t>SPOJOVACÍ POSTŘIK Z EMULZE DO 0,5KG/M2</t>
  </si>
  <si>
    <t>0,2 kg/m2
výkresy C.1.1.3 a C.1.1.5</t>
  </si>
  <si>
    <t>"RŽK - DVOUVRSTVÝ KRYT S VYROVNÁVKOU:"_x000d_
 "celková plocha:"509 = 509,000 [A]_x000d_
 "SANACE, REKONSTRUKCE VOZOVKY:"_x000d_
 "celková plocha:"15405 = 15405,000 [B]_x000d_
 "RECYKLACE VOZOVKY:"_x000d_
 "celková plocha:"2805 = 2805,000 [C]_x000d_
 "KRAJNÍ SANACE S RECYKLACÍ VOZOVKY:"_x000d_
 "celková plocha:"2324 = 2324,000 [D]_x000d_
 "OBNOVA CHODNÍKU - AB KRYT:"_x000d_
 "celková plocha:"122 = 122,000 [E]_x000d_
 "SJEZDY, MK - AB - RŽK:"_x000d_
 "celková plocha:"180 = 180,000 [F]_x000d_
 "SJEZDY, MK - AB - REKONSTRUKCE:"_x000d_
 "celková plocha:"424 = 424,000 [G]_x000d_
 "Celkem: "A+B+C+D+E+F+G = 21769,000 [H]</t>
  </si>
  <si>
    <t>0,4 kg/m2
výkresy C.1.1.3 a C.1.1.5</t>
  </si>
  <si>
    <t>"RŽK - OBNOVA OBRUSNÉ VRSTVY:"_x000d_
 "celková plocha:"47 = 47,000 [A]_x000d_
 "RŽK - DVOUVRSTVÝ KRYT S VYROVNÁVKOU:"_x000d_
 "celková plocha:"509 = 509,000 [B]_x000d_
 "SANACE, REKONSTRUKCE VOZOVKY:"_x000d_
 "celková plocha:"15707 = 15707,000 [C]_x000d_
 "RECYKLACE VOZOVKY:"_x000d_
 "celková plocha:"2809 = 2809,000 [D]_x000d_
 "KRAJNÍ SANACE S RECYKLACÍ VOZOVKY:"_x000d_
 "celková plocha:"2454 = 2454,000 [E]_x000d_
 "SJEZDY, MK - AB - RŽK:"_x000d_
 "celková plocha:"180 = 180,000 [F]_x000d_
 "Celkem: "A+B+C+D+E+F = 21706,000 [G]</t>
  </si>
  <si>
    <t>572411</t>
  </si>
  <si>
    <t>JEDNOVRSTVÝ ASFALTOVÝ NÁTĚR DO 0,5KG/M2 S PODRCENÍM</t>
  </si>
  <si>
    <t>Položka zahrnuje:
- dodání všech předepsaných materiálů pro nátěry v předepsaném množství
- provedení dle předepsaného technologického předpisu
- zřízení vrstvy bez rozlišení šířky, pokládání vrstvy po etapách
- úpravu napojení, ukončení
Položka nezahrnuje:
- x</t>
  </si>
  <si>
    <t>574A31</t>
  </si>
  <si>
    <t>ASFALTOVÝ BETON PRO OBRUSNÉ VRSTVY ACO 8 TL. 40MM</t>
  </si>
  <si>
    <t>"OBNOVA CHODNÍKU - AB KRYT:"_x000d_
 "celková plocha:"117 = 117,000 [A]</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</si>
  <si>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</si>
  <si>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574A34</t>
  </si>
  <si>
    <t>ASFALTOVÝ BETON PRO OBRUSNÉ VRSTVY ACO 11+ TL. 40MM</t>
  </si>
  <si>
    <t>ACO 11 +
výkresy C.1.1.3 a C.1.1.5</t>
  </si>
  <si>
    <t>"RŽK - OBNOVA OBRUSNÉ VRSTVY:"_x000d_
 "celková plocha:"47 = 47,000 [A]_x000d_
 "RŽK - DVOUVRSTVÝ KRYT S VYROVNÁVKOU:"_x000d_
 "celková plocha:"509 = 509,000 [B]_x000d_
 "SANACE, REKONSTRUKCE VOZOVKY:"_x000d_
 "celková plocha:"15103 = 15103,000 [C]_x000d_
 "RECYKLACE VOZOVKY:"_x000d_
 "celková plocha:"2800 = 2800,000 [D]_x000d_
 "KRAJNÍ SANACE S RECYKLACÍ VOZOVKY:"_x000d_
 "celková plocha:"2172 = 2172,000 [E]_x000d_
 "SJEZDY, MK - AB - RŽK:"_x000d_
 "celková plocha:"176 = 176,000 [F]_x000d_
 "SJEZDY, MK - AB - REKONSTRUKCE:"_x000d_
 "celková plocha:"416 = 416,000 [G]_x000d_
 "Celkem: "A+B+C+D+E+F+G = 21223,000 [H]</t>
  </si>
  <si>
    <t>574C06</t>
  </si>
  <si>
    <t>ASFALTOVÝ BETON PRO LOŽNÍ VRSTVY ACL 16+, 16S</t>
  </si>
  <si>
    <t>ACL 16 + - vyrovnávka
výkresy C.1.1.3 a C.1.1.5</t>
  </si>
  <si>
    <t>"RŽK - DVOUVRSTVÝ KRYT S VYROVNÁVKOU:"_x000d_
 "celková plocha x prům. tloušťka:"509*0,06 = 30,540 [A]</t>
  </si>
  <si>
    <t>574C56</t>
  </si>
  <si>
    <t>ASFALTOVÝ BETON PRO LOŽNÍ VRSTVY ACL 16+, 16S TL. 60MM</t>
  </si>
  <si>
    <t>ACL 16 +
výkresy C.1.1.3 a C.1.1.5</t>
  </si>
  <si>
    <t>"SANACE, REKONSTRUKCE VOZOVKY:"_x000d_
 "celková plocha:"15405 = 15405,000 [A]_x000d_
 "RECYKLACE VOZOVKY:"_x000d_
 "celková plocha:"2805 = 2805,000 [B]_x000d_
 "KRAJNÍ SANACE S RECYKLACÍ VOZOVKY:"_x000d_
 "celková plocha:"2324 = 2324,000 [C]_x000d_
 "Celkem: "A+B+C = 20534,000 [D]</t>
  </si>
  <si>
    <t>574E06</t>
  </si>
  <si>
    <t>ASFALTOVÝ BETON PRO PODKLADNÍ VRSTVY ACP 16+, 16S</t>
  </si>
  <si>
    <t>ACP 16 + - vyrovnávka
výkresy C.1.1.3 a C.1.1.5</t>
  </si>
  <si>
    <t>"SJEZDY, MK - AB - RŽK:"_x000d_
 "celková plocha x prům. tloušťka:"180*0,06 = 10,800 [A]</t>
  </si>
  <si>
    <t>574E56</t>
  </si>
  <si>
    <t>ASFALTOVÝ BETON PRO PODKLADNÍ VRSTVY ACP 16+, 16S TL. 60MM</t>
  </si>
  <si>
    <t>ACP 16 +
výkresy C.1.1.3 a C.1.1.5</t>
  </si>
  <si>
    <t>"OBNOVA CHODNÍKU - AB KRYT:"_x000d_
 "celková plocha:"122 = 122,000 [A]_x000d_
 "SJEZDY, MK - AB - REKONSTRUKCE:"_x000d_
 "celková plocha:"424 = 424,000 [B]_x000d_
 "Celkem: "A+B = 546,000 [C]</t>
  </si>
  <si>
    <t>574E58</t>
  </si>
  <si>
    <t>ASFALTOVÝ BETON PRO PODKLADNÍ VRSTVY ACP 22+, 22S TL. 60MM</t>
  </si>
  <si>
    <t>ACP 22 +
výkresy C.1.1.3 a C.1.1.5</t>
  </si>
  <si>
    <t>"SANACE, REKONSTRUKCE VOZOVKY:"_x000d_
 "celková plocha:"15707 = 15707,000 [A]_x000d_
 "RECYKLACE VOZOVKY:"_x000d_
 "celková plocha:"2809 = 2809,000 [B]_x000d_
 "KRAJNÍ SANACE S RECYKLACÍ VOZOVKY:"_x000d_
 "celková plocha:"2454 = 2454,000 [C]_x000d_
 "Celkem: "A+B+C = 20970,000 [D]</t>
  </si>
  <si>
    <t>581145</t>
  </si>
  <si>
    <t>CEMENTOBET KRYT JEDNOVRSTVÝ NEVYZTUŽENÝ TŘ IV TL DO 200MM</t>
  </si>
  <si>
    <t>"SJEZD - CB KRYT:"_x000d_
 "celková plocha:"10 = 10,000 [A]</t>
  </si>
  <si>
    <t>Položka zahrnuje: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 úpravu povrchu krytu uvedenou v kapitole 7.10 ČSN 73 6123-1
- navrtání otvorů a osazení kotev a kluzných trnů v napojovacích spárách
Položka nezahrnuje:
- postřiky, nátěry</t>
  </si>
  <si>
    <t>58221</t>
  </si>
  <si>
    <t>DLÁŽDĚNÉ KRYTY Z DROBNÝCH KOSTEK DO LOŽE Z KAMENIVA</t>
  </si>
  <si>
    <t>"SJEZD - KAM. DLAŽBA K10:"_x000d_
 "celková plocha:"10 = 10,000 [A]_x000d_
 "OBNOVA CHODNÍKU - KAM. DLAŽBA K10:"_x000d_
 "celková plocha:"1 = 1,000 [B]_x000d_
 "Celkem: "A+B = 11,000 [C]</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</si>
  <si>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</si>
  <si>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58251</t>
  </si>
  <si>
    <t>DLÁŽDĚNÉ KRYTY Z BETONOVÝCH DLAŽDIC DO LOŽE Z KAMENIVA</t>
  </si>
  <si>
    <t>betonová dlažba 300 x 300 mm
výkresy C.1.1.3 a C.1.1.5</t>
  </si>
  <si>
    <t>"OBNOVA CHODNÍKU - BET. DL. 300 x 300:"_x000d_
 "celková plocha:"1 = 1,000 [A]</t>
  </si>
  <si>
    <t>582612</t>
  </si>
  <si>
    <t>KRYTY Z BETON DLAŽDIC SE ZÁMKEM ŠEDÝCH TL 80MM DO LOŽE Z KAM</t>
  </si>
  <si>
    <t>"OBNOVA CHODNÍKU - BET. ZÁMK. DLAŽBA:"_x000d_
 "celková plocha:"6 = 6,000 [A]</t>
  </si>
  <si>
    <t>582615</t>
  </si>
  <si>
    <t>KRYTY Z BETON DLAŽDIC SE ZÁMKEM BAREV TL 80MM DO LOŽE Z KAM</t>
  </si>
  <si>
    <t>"SJEZD - BET. DLAŽBA:"_x000d_
 "celková plocha:"25 = 25,000 [A]</t>
  </si>
  <si>
    <t>582621</t>
  </si>
  <si>
    <t>KRYTY Z BETON DLAŽDIC SE ZÁMKEM ŠEDÝCH TL 60MM DO LOŽE Z MC</t>
  </si>
  <si>
    <t>"DLAŽBA SCHODIŠTĚ 1:"_x000d_
 "celková plocha:"3*1,12*0,16 = 0,538 [A]</t>
  </si>
  <si>
    <t>58920</t>
  </si>
  <si>
    <t>VÝPLŇ SPAR MODIFIKOVANÝM ASFALTEM</t>
  </si>
  <si>
    <t>"NAPOJENÍ NA STÁV. AB VOZOVKU A PLOCHY:"_x000d_
 "celková délka:"48,4+2,8+6,5+6,5+12,2+8,4+19,5+8,2+8+7,5+4,4+2,6+3,3+5+6+6,8+6,3+6+6,6+5,3+9,4+6,3+10,4+6,1+6+7+7+5,6 = 238,100 [A]_x000d_
 "NAPOJENÍ NA STÁV. BET. PLOCHY:"_x000d_
 "celková délka:"2,6+2,1 = 4,700 [B]_x000d_
 "Celkem: "A+B = 242,800 [C]</t>
  </si>
  <si>
    <t>Položka zahrnuje: 
- dodávku předepsaného materiálu
- vyčištění a výplň spar tímto materiálem
Položka nezahrnuje:
- x</t>
  </si>
  <si>
    <t>6</t>
  </si>
  <si>
    <t>Úpravy povrchů, podlahy, výplně otvorů</t>
  </si>
  <si>
    <t>62631</t>
  </si>
  <si>
    <t>SPOJOVACÍ MŮSTEK MEZI STARÝM A NOVÝM BETONEM</t>
  </si>
  <si>
    <t>"SANACE DŘÍKU STÁV. OPĚRNÉ ZDI:"_x000d_
 "celková plocha:"4,5 = 4,500 [A]</t>
  </si>
  <si>
    <t>Položka zahrnuje:
- dodávku veškerého materiálu potřebného pro předepsanou úpravu v předepsané kvalitě
- nutné vyspravení podkladu, případně zatření spar zdiva
- položení vrstvy v předepsané tloušťce
- potřebná lešení a podpěrné konstrukce
Položka nezahrnuje:
- x</t>
  </si>
  <si>
    <t>7</t>
  </si>
  <si>
    <t>Přidružená stavební výroba</t>
  </si>
  <si>
    <t>702111</t>
  </si>
  <si>
    <t>KABELOVÝ ŽLAB ZEMNÍ VČETNĚ KRYTU SVĚTLÉ ŠÍŘKY DO 120 MM</t>
  </si>
  <si>
    <t>chráničky TK-2
výkresy C.1.1.3, C.1.1.11 a C.1.1.12</t>
  </si>
  <si>
    <t>"CHRÁNIČKY:"_x000d_
 "celková délka:"106,5 = 106,500 [A]</t>
  </si>
  <si>
    <t>1. Položka obsahuje:
 – přípravu podkladu pro osazení
2. Položka neobsahuje:
 X
3. Způsob měření:
Měří se metr délkový.</t>
  </si>
  <si>
    <t>8</t>
  </si>
  <si>
    <t>Potrubí</t>
  </si>
  <si>
    <t>86333</t>
  </si>
  <si>
    <t>POTRUBÍ Z TRUB OCELOVÝCH DN DO 150MM</t>
  </si>
  <si>
    <t>pr. 127/4
výkresy C.1.1.3 a C.1.1.5</t>
  </si>
  <si>
    <t>"VÝÚSTKY DRENÁŽÍ V REKONSTRUKCI OPĚRNÉ ZDI OZ1:"_x000d_
 "počet x délka/ks:"3*0,3 = 0,900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</si>
  <si>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 opláštění dle dokumentace a nutné opravy opláštění při jeho poškození
Položka nezahrnuje:
- tlakovou zkoušku ani proplacha dezinfekci</t>
  </si>
  <si>
    <t>87433</t>
  </si>
  <si>
    <t>POTRUBÍ Z TRUB PLASTOVÝCH ODPADNÍCH DN DO 150MM</t>
  </si>
  <si>
    <t>PVC hladké, SN 16
výkresy C.1.1.3, C.1.1.9 a C.1.1.10</t>
  </si>
  <si>
    <t>"PŘÍPOJKY VPUSTÍ A ŽLABŮ:"_x000d_
 "celková délka:"160,6 = 160,600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</si>
  <si>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tlakové zkoušky ani proplach a dezinfekci</t>
  </si>
  <si>
    <t>87434</t>
  </si>
  <si>
    <t>POTRUBÍ Z TRUB PLASTOVÝCH ODPADNÍCH DN DO 200MM</t>
  </si>
  <si>
    <t>PP korugované, SN 16
výkresy C.1.1.3, C.1.1.9 a C.1.1.10</t>
  </si>
  <si>
    <t>"PŘÍPOJKY VPUSTÍ:"_x000d_
 "celková délka:"70,6 = 70,600 [A]</t>
  </si>
  <si>
    <t>87444</t>
  </si>
  <si>
    <t>POTRUBÍ Z TRUB PLASTOVÝCH ODPADNÍCH DN DO 250MM</t>
  </si>
  <si>
    <t>"PŘÍPOJKY HORSKÝCH VPUSTÍ:"_x000d_
 "celková délka:"3,2 = 3,200 [A]</t>
  </si>
  <si>
    <t>87445</t>
  </si>
  <si>
    <t>POTRUBÍ Z TRUB PLASTOVÝCH ODPADNÍCH DN DO 300MM</t>
  </si>
  <si>
    <t>"PŘÍPOJKY HORSKÝCH VPUSTÍ:"_x000d_
 "celková délka:"12,2 = 12,200 [A]</t>
  </si>
  <si>
    <t>87634</t>
  </si>
  <si>
    <t>CHRÁNIČKY Z TRUB PLASTOVÝCH DN DO 200MM</t>
  </si>
  <si>
    <t>PVC DN 200
výkresy C.1.1.3, C.1.1.11 a C.1.1.12</t>
  </si>
  <si>
    <t>"celková délka:"4,5 = 4,500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</si>
  <si>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Položka nezahrnuje:
- x</t>
  </si>
  <si>
    <t>894846</t>
  </si>
  <si>
    <t>ŠACHTY KANALIZAČNÍ PLASTOVÉ D 400MM</t>
  </si>
  <si>
    <t>"celkový počet:"13 = 13,000 [A]</t>
  </si>
  <si>
    <t>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
Položka nezahrnuje:
- x</t>
  </si>
  <si>
    <t>89712</t>
  </si>
  <si>
    <t>VPUSŤ KANALIZAČNÍ ULIČNÍ KOMPLETNÍ Z BETONOVÝCH DÍLCŮ</t>
  </si>
  <si>
    <t>"ULIČNÍ VPUSTI:"_x000d_
 "celkový počet:"41 = 41,000 [A]</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</si>
  <si>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
Položka nezahrnuje:
- x</t>
  </si>
  <si>
    <t>89722</t>
  </si>
  <si>
    <t>VPUSŤ KANALIZAČNÍ HORSKÁ KOMPLETNÍ Z BETON DÍLCŮ</t>
  </si>
  <si>
    <t>"HORSKÉ VPUSTI:"_x000d_
 "celkový počet:"2 = 2,000 [A]</t>
  </si>
  <si>
    <t>89742</t>
  </si>
  <si>
    <t>VPUSŤ CHODNÍKOVÁ Z BETON DÍLCŮ</t>
  </si>
  <si>
    <t>typ 1 - s litinovou obrubníkovou mříží
výkresy C.1.1.3, C.1.1.9 a C.1.1.10</t>
  </si>
  <si>
    <t>"CHV1-CHV3-celkový počet:"3 = 3,000 [A]</t>
  </si>
  <si>
    <t>Položka zahrnuje:
- dodávku a osazení předepsaného dílce včetně mříže
- předepsané podkladní konstrukce
Položka nezahrnuje:
- x</t>
  </si>
  <si>
    <t>typ 2 - s litinovou výklopnou obrubníkovou mříží
výkresy C.1.1.3, C.1.1.9 a C.1.1.10</t>
  </si>
  <si>
    <t>"CH7 - celkový počet:"1 = 1,000 [A]</t>
  </si>
  <si>
    <t>897522</t>
  </si>
  <si>
    <t>VPUSŤ ODVOD ŽLABŮ Z BETON DÍLCŮ SV. ŠÍŘKY DO 150MM</t>
  </si>
  <si>
    <t>včetně roštu D 400
výkresy C.1.1.3, C.1.1.9 a C.1.1.10</t>
  </si>
  <si>
    <t>"ODTOKOVÁ VPUST ODVODŇOVACÍCH ŽLABŮ OŽ1 a OŽ2:"_x000d_
 "celkový počet:"2 = 2,000 [A]</t>
  </si>
  <si>
    <t>Položka zahrnuje:
- dodávku a osazení předepsaného dílce včetně mříže
Položka nezahrnuje:
- předepsané podkladní konstrukce</t>
  </si>
  <si>
    <t>89921</t>
  </si>
  <si>
    <t>VÝŠKOVÁ ÚPRAVA POKLOPŮ</t>
  </si>
  <si>
    <t>výkres C.1.1.3</t>
  </si>
  <si>
    <t>"VOD. ŠACHTA:"_x000d_
 "celkový počet:"1 = 1,000 [A]</t>
  </si>
  <si>
    <t>Položka zahrnuje:
- všechny nutné práce a materiály pro zvýšení nebo snížení zařízení (včetně nutné úpravy stávajícího povrchu vozovky nebo chodníku)
Položka nezahrnuje:
- x</t>
  </si>
  <si>
    <t>89923</t>
  </si>
  <si>
    <t>VÝŠKOVÁ ÚPRAVA KRYCÍCH HRNCŮ</t>
  </si>
  <si>
    <t>"VOD. ŠOUPATA:"_x000d_
 "celkový počet:"28 = 28,000 [A]_x000d_
 "VOD. PODZEMNÍ HYDRANT:"_x000d_
 "celkový počet:"1 = 1,000 [B]_x000d_
 "Celkem: "A+B = 29,000 [C]</t>
  </si>
  <si>
    <t>899523</t>
  </si>
  <si>
    <t>OBETONOVÁNÍ POTRUBÍ Z PROSTÉHO BETONU DO C16/20</t>
  </si>
  <si>
    <t>"KOLEM PROPUSTKU 2:"_x000d_
 "délka x plocha v řezu:"8*0,8 = 6,400 [A]</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</si>
  <si>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</si>
  <si>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89952A</t>
  </si>
  <si>
    <t>OBETONOVÁNÍ POTRUBÍ Z PROSTÉHO BETONU DO C20/25</t>
  </si>
  <si>
    <t>"KOLEM CHRÁNIČEK:"_x000d_
 "š. 0,5 m - délka x plocha v řezu:"106,5*0,11 = 11,715 [A]</t>
  </si>
  <si>
    <t>9</t>
  </si>
  <si>
    <t>Ostatní konstrukce a práce</t>
  </si>
  <si>
    <t>9111A1</t>
  </si>
  <si>
    <t>ZÁBRADLÍ SILNIČNÍ S VODOR MADLY - DODÁVKA A MONTÁŽ</t>
  </si>
  <si>
    <t>s osazením do bet. základů
výkresy C.1.1.3 a C.1.1.5</t>
  </si>
  <si>
    <t>"ZÁBRADLÍ SCHODIŠTĚ 1:"_x000d_
 "celková délka:"1,5 = 1,500 [A]_x000d_
 "SILNIČNÍ ZÁBRADLÍ PODÉL ZASTÁVKY 2:"_x000d_
 "délka:"24 = 24,000 [B]_x000d_
 "Celkem: "A+B = 25,500 [C]</t>
  </si>
  <si>
    <t>Položka zahrnuje:
- dodání zábradlí včetně předepsané povrchové úpravy
- osazení sloupků zaberaněním nebo osazením do betonových bloků (včetně betonových bloků a nutných zemních prací)
- případné bednění ( trubku) betonové patky v gabionové zdi
Položka nezahrnuje:
- x</t>
  </si>
  <si>
    <t>s osazením na patní desky
výkresy C.1.1.3 a C.1.1.8</t>
  </si>
  <si>
    <t>"NA PROPUSTKU 2:"_x000d_
 "celková délka:"1,2+1,3+1,3+0,8 = 4,600 [A]_x000d_
 "NA PROPUSTKU 6:"_x000d_
 "celková délka:"8 = 8,000 [B]_x000d_
 "NA PROPUSTKU 9:"_x000d_
 "celková délka:"10 = 10,000 [C]_x000d_
 "NA PROPUSTKU 10:"_x000d_
 "celková délka:"6,6 = 6,600 [D]_x000d_
 "Celkem: "A+B+C+D = 29,200 [E]</t>
  </si>
  <si>
    <t>9113B1</t>
  </si>
  <si>
    <t>SVODIDLO OCEL SILNIČ JEDNOSTR, ÚROVEŇ ZADRŽ H1 -DODÁVKA A MONTÁŽ</t>
  </si>
  <si>
    <t>výkresy C.1.1.3 a C.1.1.13</t>
  </si>
  <si>
    <t>"NOVÉ SVODIDLO."_x000d_
 "celková délka:"45,4+12,8+172,8+45,3+209,3+45,3+89,3+4,1+49,2+49,4+153,4 = 876,300 [A]_x000d_
 "ZKRÁCENÍ SVODIDLA U Č.P. 121 - NOVÁ OPĚRNÁ ZEĎ:"_x000d_
 "délka zkrácení:"-4 = -4,000 [B]_x000d_
 "Celkem: "A+B = 872,300 [C]</t>
  </si>
  <si>
    <t>Položka zahrnuje:
- kompletní dodávku všech dílů certifikovaného ocelového svodidla s předepsanou povrchovou úpravou včetně spojovacích prvků
- montáž a osazení svodidla, osazení sloupků zaberaněním nebo osazením do betonových bloků (včetně betonových bloků a nutných zemních prací)
- výškové náběhy, ukončení zapuštěním do betonových bloků (včetně betonového bloku a nutných zemních prací) nebo koncovkou
- přechod na jiný typ svodidla nebo přes mostní závěr
- ochranu proti bludným proudům a vývody pro jejich měření
Položka nezahrnuje:
- odrazky nebo retroreflexní fólie
Způsob měření:
- vykazuje se délka svodidla v předepsané výšce, délka náběhů se nezapočítává</t>
  </si>
  <si>
    <t>9113B3</t>
  </si>
  <si>
    <t>SVODIDLO OCEL SILNIČ JEDNOSTR, ÚROVEŇ ZADRŽ H1 - DEMONTÁŽ S PŘESUNEM</t>
  </si>
  <si>
    <t>svodidla a sloupky zůstávají zhotoviteli
výkresy C.1.1.3 a C.1.1.13</t>
  </si>
  <si>
    <t>"STÁVAJÍCÍ SVODIDLA:"_x000d_
 "celková délka:"29,8+12,7+168,6+101,1+12,5 = 324,700 [A]</t>
  </si>
  <si>
    <t>Položka zahrnuje:
- demontáž a odstranění zařízení
- jeho odvoz na předepsané místo
Položka nezahrnuje:
- x
Způsob měření:
- vykazuje se délka svodidla v základní výšce, délka náběhů se nezapočítává</t>
  </si>
  <si>
    <t>9117C1</t>
  </si>
  <si>
    <t>SVOD OCEL ZÁBRADEL ÚROVEŇ ZADRŽ H2 - DODÁVKA A MONTÁŽ</t>
  </si>
  <si>
    <t>"NOVÉ SVODIDLO:"_x000d_
 "celková délka:"24 = 24,000 [A]</t>
  </si>
  <si>
    <t xml:space="preserve">Položka zahrnuje:
- kompletní dodávku všech dílů certifikovaného ocelového svodidla s předepsanou povrchovou úpravou včetně spojovacích a dilatačních prvků
- montáž a osazení svodidla, včetně kotvení dle zadávací dokumentace, t.j. kotevní desky, případné nivelační hmoty pod kotevní desky, kotvy a spojovací materiál, vrty a zálivku
- přechod na jiný typ svodidla nebo přes mostní závěr  
- ochranu proti bludným proudům a vývody pro jejich měření
Položka nezahrnuje:
- odrazky nebo retroreflexní fólie
Způsob měření:
- vykazuje se délka svodidla v předepsané výšce, délka náběhů se nezapočítává</t>
  </si>
  <si>
    <t>911DB2</t>
  </si>
  <si>
    <t>SVODIDLO BETON, ÚROVEŇ ZADRŽ H1 VÝŠ 1,0M - MONTÁŽ S PŘESUNEM (BEZ DODÁVKY)</t>
  </si>
  <si>
    <t>výkres C.1.1.5</t>
  </si>
  <si>
    <t>"V MÍSTĚ REALIZACE REKONSTRUKCE OPĚRNÉ ZDI:"_x000d_
 "celková délka (předpoklad):"40 = 40,000 [A]</t>
  </si>
  <si>
    <t>Položka zahrnuje:
- dopravu zařízení 
- jeho montáž a osazení na určeném místě včetně všech nutných konstrukcí a prací
- nutnou opravu poškozených částí, opravu nátěrů
- případnou náhradu zničených částí
Položka nezahrnuje:
- podkladní vrstvu
Způsob měření:
- vykazuje se délka svodidla v základní výšce, délka náběhů se nezapočítává</t>
  </si>
  <si>
    <t>911DB3</t>
  </si>
  <si>
    <t>SVODIDLO BETON, ÚROVEŇ ZADRŽ H1 VÝŠ 1,0M - DEMONTÁŽ S PŘESUNEM</t>
  </si>
  <si>
    <t>911DB9</t>
  </si>
  <si>
    <t>SVODIDLO BETON, ÚROVEŇ ZADRŽ H1 VÝŠ 1,0M - NÁJEM</t>
  </si>
  <si>
    <t>výkres C.1.1.5
betonové svodidlo po potřebnou dobu stavby objektu
nájemné na potřebnou dobu celé stavby</t>
  </si>
  <si>
    <t>"V MÍSTĚ REALIZACE REKONSTRUKCE OPĚRNÉ ZDI:"_x000d_
 "celková délka - 40 m"1 = 1,000 [A]</t>
  </si>
  <si>
    <t>Položka zahrnuje:
- sazbu za pronájem zařízení
Položka nezahrnuje:
- x</t>
  </si>
  <si>
    <t>912153</t>
  </si>
  <si>
    <t>SVODNICE SAMOSTATNÁ - DEMONTÁŽ A ODVOZ</t>
  </si>
  <si>
    <t>svodnice zůstávají zhotoviteli
výkres C.1.1.3</t>
  </si>
  <si>
    <t>"STÁVAJÍCÍ SVODNICE:"_x000d_
 "celkový počet:"2 = 2,000 [A]</t>
  </si>
  <si>
    <t>Položka zahrnuje:
- demontáž stávající svodnice
- její odvoz do skladu nebo do šrotu
Položka nezahrnuje:
- x</t>
  </si>
  <si>
    <t>91228</t>
  </si>
  <si>
    <t>SMĚROVÉ SLOUPKY Z PLAST HMOT VČETNĚ ODRAZNÉHO PÁSKU</t>
  </si>
  <si>
    <t>bílé
výkresy C.1.1.3 a C.1.1.5</t>
  </si>
  <si>
    <t>"celkový počet:"202 = 202,000 [A]</t>
  </si>
  <si>
    <t>Položka zahrnuje:
- dodání a osazení sloupku včetně nutných zemních prací
- vnitrostaveništní a mimostaveništní doprava
- odrazky plastové nebo z retroreflexní fólie
Položka nezahrnuje:
- x</t>
  </si>
  <si>
    <t>červený
výkres C.1.1.15</t>
  </si>
  <si>
    <t>"celkový počet:"40 = 40,000 [A]</t>
  </si>
  <si>
    <t>91238</t>
  </si>
  <si>
    <t>SMĚROVÉ SLOUPKY Z PLAST HMOT - NÁSTAVCE NA SVODIDLA VČETNĚ ODRAZNÉHO PÁSKU</t>
  </si>
  <si>
    <t>"celkový počet:"3 = 3,000 [A]</t>
  </si>
  <si>
    <t>91267</t>
  </si>
  <si>
    <t>ODRAZKY NA SVODIDLA</t>
  </si>
  <si>
    <t>"celkový počet:"35 = 35,000 [A]</t>
  </si>
  <si>
    <t>Položka zahrnuje:
- kompletní dodávka se všemi pomocnými a doplňujícími pracemi a součástmi
Položka nezahrnuje:
- x</t>
  </si>
  <si>
    <t>91344</t>
  </si>
  <si>
    <t>NIVELAČNÍ ZNAČKY KAMENNÉ</t>
  </si>
  <si>
    <t>nové dodání, osazení včetně vytyčení
popis viz C.1.1.1. TZ a výkres C.1.1.3</t>
  </si>
  <si>
    <t>"celkový počet:"1 = 1,000 [A]</t>
  </si>
  <si>
    <t>Položka zahrnuje:
- dodání a osazení nivelační značky včetně nutných zemních prací
- vnitrostaveništní a mimostaveništní dopravu
Položka nezahrnuje:
- x</t>
  </si>
  <si>
    <t>914171</t>
  </si>
  <si>
    <t>DOPRAVNÍ ZNAČKY ZÁKLADNÍ VELIKOSTI HLINÍKOVÉ TŘ RA2 - DODÁVKA A MONTÁŽ</t>
  </si>
  <si>
    <t>výkres C.1.1.15</t>
  </si>
  <si>
    <t>"OBNOVOVANÉ SDZ:"_x000d_
 "A 2b:"2 = 2,000 [A]_x000d_
 "A 12b:"4 = 4,000 [B]_x000d_
 "A 29:"2 = 2,000 [C]_x000d_
 "A 31a:"2 = 2,000 [D]_x000d_
 "A 31b:"2 = 2,000 [E]_x000d_
 "A 31c:"2 = 2,000 [F]_x000d_
 "B 20a:"3 = 3,000 [G]_x000d_
 "B 26:"1 = 1,000 [H]_x000d_
 "E 3a:"1 = 1,000 [I]_x000d_
 "IJ 4b:"7 = 7,000 [J]_x000d_
 "IJ 4c:"2 = 2,000 [K]_x000d_
 "IP 10b:"1 = 1,000 [L]_x000d_
 "IS 24b:"1 = 1,000 [M]_x000d_
 "IZ 4a:"3 = 3,000 [N]_x000d_
 "IZ 4b:"3 = 3,000 [O]_x000d_
 "NAVRHOVANÉ SDZ:"_x000d_
 "B 21a:"1 = 1,000 [P]_x000d_
 "B 21b:"1 = 1,000 [Q]_x000d_
 "IJ 4b:"1 = 1,000 [R]_x000d_
 "IJ 4c:"4 = 4,000 [S]_x000d_
 "Celkem: "A+B+C+D+E+F+G+H+I+J+K+L+M+N+O+P+Q+R+S = 43,000 [T]</t>
  </si>
  <si>
    <t>Položka zahrnuje:
- dodávku a montáž značek v požadovaném provedení
Položka nezahrnuje:
- x</t>
  </si>
  <si>
    <t>914173</t>
  </si>
  <si>
    <t>DOPRAVNÍ ZNAČKY ZÁKLADNÍ VELIKOSTI HLINÍKOVÉ TŘ RA2 - DEMONTÁŽ</t>
  </si>
  <si>
    <t>dopravní značky zůstávají zhotoviteli
výkres C.1.1.15</t>
  </si>
  <si>
    <t>"ODSTRAŇOVANÉ SDZ:"_x000d_
 "A 7a:"1 = 1,000 [A]_x000d_
 "A 28:"2 = 2,000 [B]_x000d_
 "E 3a:"2 = 2,000 [C]_x000d_
 "OBNOVOVANÉ SDZ:"_x000d_
 "A 2b:"2 = 2,000 [D]_x000d_
 "A 12b:"4 = 4,000 [E]_x000d_
 "A 29:"2 = 2,000 [F]_x000d_
 "A 31a:"2 = 2,000 [G]_x000d_
 "A 31b:"2 = 2,000 [H]_x000d_
 "A 31c:"2 = 2,000 [I]_x000d_
 "B 20a:"3 = 3,000 [J]_x000d_
 "B 26:"1 = 1,000 [K]_x000d_
 "E 3a:"1 = 1,000 [L]_x000d_
 "IJ 4b:"7 = 7,000 [M]_x000d_
 "IJ 4c:"2 = 2,000 [N]_x000d_
 "IP 10b:"1 = 1,000 [O]_x000d_
 "IS 24b:"1 = 1,000 [P]_x000d_
 "IZ 4a:"3 = 3,000 [Q]_x000d_
 "IZ 4b:"3 = 3,000 [R]_x000d_
 "Celkem: "A+B+C+D+E+F+G+H+I+J+K+L+M+N+O+P+Q+R = 41,000 [S]</t>
  </si>
  <si>
    <t>Položka zahrnuje:
- odstranění, demontáž a odklizení materiálu s odvozem na předepsané místo
Položka nezahrnuje:
- x</t>
  </si>
  <si>
    <t>914911</t>
  </si>
  <si>
    <t>SLOUPKY A STOJKY DOPRAVNÍCH ZNAČEK Z OCEL TRUBEK SE ZABETONOVÁNÍM - DODÁVKA A MONTÁŽ</t>
  </si>
  <si>
    <t>"SLOUPKY OBNOVOVANÝCH SDZ:"_x000d_
 "celkový počet:"32 = 32,000 [A]_x000d_
 "SLOUPKY NAVRHOVANÝCH SDZ:"_x000d_
 "celkový počet:"7 = 7,000 [B]_x000d_
 "Celkem: "A+B = 39,000 [C]</t>
  </si>
  <si>
    <t>Položka zahrnuje:
- sloupky
- upevňovací zařízení
- osazení (betonová patka, zemní práce)
Položka nezahrnuje:
- x</t>
  </si>
  <si>
    <t>914913</t>
  </si>
  <si>
    <t>SLOUPKY A STOJKY DZ Z OCEL TRUBEK ZABETON DEMONTÁŽ</t>
  </si>
  <si>
    <t>sloupky zůstávají zhotoviteli
výkres C.1.1.15</t>
  </si>
  <si>
    <t>"SLOUPKY ODSTRAŃOVANÝCH SDZ:"_x000d_
 "celkový počet:"2 = 2,000 [A]_x000d_
 "SLOUPKY OBNOVOVANÝCH SDZ:"_x000d_
 "celkový počet:"32 = 32,000 [B]_x000d_
 "Celkem: "A+B = 34,000 [C]</t>
  </si>
  <si>
    <t>914A21</t>
  </si>
  <si>
    <t>EV ČÍSLO MOSTU OCEL TŘ RA1 - DODÁVKA A MONTÁŽ</t>
  </si>
  <si>
    <t>"OBNOVOVANÉ SDZ:"_x000d_
 "celkový počet:"2 = 2,000 [A]</t>
  </si>
  <si>
    <t>914A23</t>
  </si>
  <si>
    <t>EV ČÍSLO MOSTU OCEL TŘ RA1 - DEMONTÁŽ</t>
  </si>
  <si>
    <t>ev. číslo zůstává zhotoviteli
výkres C.1.1.15</t>
  </si>
  <si>
    <t>915111</t>
  </si>
  <si>
    <t>VODOROVNÉ DOPRAVNÍ ZNAČENÍ BARVOU HLADKÉ - DODÁVKA A POKLÁDKA</t>
  </si>
  <si>
    <t xml:space="preserve">"NAVRHOVANÉ VDZ:"_x000d_
 "čáry š. 0,125 m - celková délka x šířka:"(20,7+30)*0,125 = 6,338 [A]_x000d_
 "čáry š. 0,25 m - celková délka x šířka:"(126,4+141,7+175,5+10*1,5+11*1,5+96,1+749,4+748,9+198,6+206,8+13*0,5+12+23*0,5+17*0,5+12+14*0,5+325,9+794,4+14*0,5+12+23*0,5+411,1+815,7+772,5+397,9+397,1+41,2+17,9)*0,25 = 1634,150 [B]_x000d_
 "V 11a - počet x celková plocha:"3*4,3 = 12,900 [C]_x000d_
 "           - počet x celková plocha:"6*7,5 = 45,000 [D]_x000d_
 "Celkem: "A+B+C+D = 1698,388 [E]</t>
  </si>
  <si>
    <t>Položka zahrnuje:
- dodání a pokládku nátěrového materiálu
- předznačení a reflexní úpravu
Položka nezahrnuje:
- x
Způsob měření:
- měří se pouze natíraná plocha</t>
  </si>
  <si>
    <t>915211</t>
  </si>
  <si>
    <t>VODOROVNÉ DOPRAVNÍ ZNAČENÍ PLASTEM HLADKÉ - DODÁVKA A POKLÁDKA</t>
  </si>
  <si>
    <t>91552</t>
  </si>
  <si>
    <t>VODOR DOPRAV ZNAČ - PÍSMENA</t>
  </si>
  <si>
    <t>plastem
výkres C.1.1.15</t>
  </si>
  <si>
    <t>"NAVRHOVANÉ VDZ:"_x000d_
 "V 11a - počet x počet písmen/ks:"9*(2*3) = 54,000 [A]</t>
  </si>
  <si>
    <t>Položka zahrnuje:
- dodání a pokládku nátěrového materiálu
- předznačení a reflexní úpravu
Položka nezahrnuje:
- x</t>
  </si>
  <si>
    <t>91710</t>
  </si>
  <si>
    <t>OBRUBY Z BETONOVÝCH PALISÁD</t>
  </si>
  <si>
    <t>"U SCHODIŠTĚ 1:"_x000d_
 "celková kubatura:"2,4*0,16*0,4+2,24*0,16*0,4 = 0,297 [A]</t>
  </si>
  <si>
    <t>Položka zahrnuje:
- dodání a pokládku betonových palisád o rozměrech předepsaných zadávací dokumentací
- betonové lože i boční betonovou opěrku
Položka nezahrnuje:
- x</t>
  </si>
  <si>
    <t>917211</t>
  </si>
  <si>
    <t>ZÁHONOVÉ OBRUBY Z BETONOVÝCH OBRUBNÍKŮ ŠÍŘ 50MM</t>
  </si>
  <si>
    <t>"celková délka:"1,4+2 = 3,400 [A]</t>
  </si>
  <si>
    <t>Položka zahrnuje:
- dodání a pokládku betonových obrubníků o rozměrech předepsaných zadávací dokumentací
- betonové lože i boční betonovou opěrku
Položka nezahrnuje:
- x</t>
  </si>
  <si>
    <t>917212</t>
  </si>
  <si>
    <t>ZÁHONOVÉ OBRUBY Z BETONOVÝCH OBRUBNÍKŮ ŠÍŘ 80MM</t>
  </si>
  <si>
    <t>"celková délka:"1,1+1,1+1,1+1,2+2,1+2,4+0,9+0,5 = 10,400 [A]</t>
  </si>
  <si>
    <t>917224</t>
  </si>
  <si>
    <t>SILNIČNÍ A CHODNÍKOVÉ OBRUBY Z BETONOVÝCH OBRUBNÍKŮ ŠÍŘ 150MM</t>
  </si>
  <si>
    <t>výkresy C.1.1.3, C.1.1.5, C.1.1.6 a C.1.1.7</t>
  </si>
  <si>
    <t>"NOVÉ SILNIČNÍ OBRUBNÍKY:"_x000d_
 "celková délka:"13+39+8+22+37+69+68+23+67+318+205+182+63+7+29+73+169+204+59+6+68+57+6+85+86+94+214+70+225+62+105+44+65+7+19+205+148+72+56+6+32+21 = 3408,000 [A]</t>
  </si>
  <si>
    <t>91725</t>
  </si>
  <si>
    <t>NÁSTUPIŠTNÍ OBRUBNÍKY BETONOVÉ</t>
  </si>
  <si>
    <t>výkresy C.1.1.3, C.1.1.5 a C.1.1.7</t>
  </si>
  <si>
    <t>"NOVÉ OBRUBNÍKY U ZASTÁVEK:"_x000d_
 "celková délka:"16+16+16+18+16+18+16 = 116,000 [A]</t>
  </si>
  <si>
    <t>91743</t>
  </si>
  <si>
    <t>CHODNÍKOVÉ OBRUBY Z KAMENNÝCH KRAJNÍKŮ</t>
  </si>
  <si>
    <t>"UKONČENÍ DLAŽEB PODOBRUBNÍKOVÝCH RIGOLŮ Z K10 V NEZPEVNĚNÝCH PLOCHÁCH:"_x000d_
 "celková délka:"0,8+0,5+4,3+0,8+0,7+0,8+0,5+0,7+0,3+0,8+0,5 = 10,700 [A]</t>
  </si>
  <si>
    <t>Položka zahrnuje:
- dodání a pokládku kamenných krajníků o rozměrech předepsaných zadávací dokumentací
- betonové lože i boční betonovou opěrku
Položka nezahrnuje:
- x</t>
  </si>
  <si>
    <t>91772</t>
  </si>
  <si>
    <t>OBRUBA Z DLAŽEBNÍCH KOSTEK DROBNÝCH</t>
  </si>
  <si>
    <t>"PŘÍDLAŽBA 2xK10:"_x000d_
 "počet řad x délka:"2*(17+16+52+214+7+30+74+170+59+45+88+5+6+85+87+94+71+226+63+106+65+7+19+206+73+56+6+32+22) = 4002,000 [A]</t>
  </si>
  <si>
    <t>Položka zahrnuje:
- dodání a pokládku jedné řady dlažebních kostek o rozměrech předepsaných zadávací dokumentací
- betonové lože i boční betonovou opěrku
Položka nezahrnuje:
- x</t>
  </si>
  <si>
    <t>91783</t>
  </si>
  <si>
    <t>VÝŠKOVÁ ÚPRAVA OBRUB Z KRAJNÍKŮ</t>
  </si>
  <si>
    <t>výkres C.1.1.3 a C.1.1.5</t>
  </si>
  <si>
    <t>"VÝŠKOVÁ ÚPRAVA KRAJNÍKŮ NA ZÚ:"_x000d_
 "celková délka:"26+36 = 62,000 [A]</t>
  </si>
  <si>
    <t>Položka zahrnuje:
- vytrhání, očištění, manipulaci
- nové betonové lože a osazení. 
Položka nezahrnuje:
- nutné doplnění novými obrubami se uvede v položkách 9172 až 9177</t>
  </si>
  <si>
    <t>9181D</t>
  </si>
  <si>
    <t>ČELA PROPUSTU Z TRUB DN DO 600MM Z BETONU</t>
  </si>
  <si>
    <t>včetně základu, dříku, římsy a výztuže
výkresy C.1.1.3 a C.1.1.8</t>
  </si>
  <si>
    <t>"PROPUSTEK 2:"_x000d_
 "celkový počet:"1 = 1,000 [A]</t>
  </si>
  <si>
    <t xml:space="preserve">Položka zahrnuje:
- kompletní čelo (základ, dřík, římsu)
- dodání čerstvého betonu (betonové směsi) požadované kvality, jeho uložení do požadovaného tvaru při jakékoliv hustotě výztuže, konzistenci čerstvého betonu a způsobu hutnění, ošetření a ochranu betonu,
- dodání a osazení výztuže,
- případně dokumentací předepsaný kamenný obklad,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</si>
  <si>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9181E</t>
  </si>
  <si>
    <t>ČELA PROPUSTU Z TRUB DN DO 800MM Z BETONU</t>
  </si>
  <si>
    <t>"PROPUSTEK 6:"_x000d_
 "celkový počet:"1 = 1,000 [A]</t>
  </si>
  <si>
    <t>9181G</t>
  </si>
  <si>
    <t>ČELA PROPUSTU Z TRUB DN DO 1200MM Z BETONU</t>
  </si>
  <si>
    <t>"PROPUSTEK 9:"_x000d_
 "celkový počet:"1 = 1,000 [A]</t>
  </si>
  <si>
    <t>9182D</t>
  </si>
  <si>
    <t>VTOKOVÉ JÍMKY BETONOVÉ VČETNĚ DLAŽBY PROPUSTU Z TRUB DN DO 600MM</t>
  </si>
  <si>
    <t>včetně výztuže
výkresy C.1.1.3 a C.1.1.8</t>
  </si>
  <si>
    <t xml:space="preserve">Položka zahrnuje:
- dodání čerstvého betonu (betonové směsi) požadované kvality, jeho uložení do požadovaného tvaru při jakékoliv hustotě výztuže, konzistenci čerstvého betonu a způsobu hutnění, ošetření a ochranu betonu,
- dodání a osazení výztuže,
- dlažbu dna z lomového kamene, případně dokumentací předepsaný kamenný obklad stěn,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mříž a zábradlí</t>
  </si>
  <si>
    <t>9182E</t>
  </si>
  <si>
    <t>VTOKOVÉ JÍMKY BETONOVÉ VČETNĚ DLAŽBY PROPUSTU Z TRUB DN DO 800MM</t>
  </si>
  <si>
    <t>"PROPUSTEK 10:"_x000d_
 "celkový počet:"1 = 1,000 [A]</t>
  </si>
  <si>
    <t>918358</t>
  </si>
  <si>
    <t>PROPUSTY Z TRUB DN 600MM</t>
  </si>
  <si>
    <t>PP korugovaná trouba SN16
výkresy C.1.1.3 a C.1.1.8</t>
  </si>
  <si>
    <t>"PROPUSTEK 2:"_x000d_
 "celková délka:"9 = 9,000 [A]</t>
  </si>
  <si>
    <t>Položka zahrnuje:
- dodání a položení potrubí z trub z dokumentací předepsaného materiálu a předepsaného průměru
- případné úpravy trub (zkrácení, šikmé seříznutí)
Položka nezahrnuje:
- podkladní vrstvy a obetonování</t>
  </si>
  <si>
    <t>91836</t>
  </si>
  <si>
    <t>PROPUSTY Z TRUB DN 800MM</t>
  </si>
  <si>
    <t>"PROPUSTEK 6:"_x000d_
 "celková délka:"13,5 = 13,500 [A]_x000d_
 "PROPUSTEK 10:"_x000d_
 "celková délka:"13,5 = 13,500 [B]_x000d_
 "Celkem: "A+B = 27,000 [C]</t>
  </si>
  <si>
    <t>918372</t>
  </si>
  <si>
    <t>PROPUSTY Z TRUB DN 1200MM</t>
  </si>
  <si>
    <t>"PROPUSTEK 9:"_x000d_
 "celková délka:"15,3 = 15,300 [A]</t>
  </si>
  <si>
    <t>919111</t>
  </si>
  <si>
    <t>ŘEZÁNÍ ASFALTOVÉHO KRYTU VOZOVEK TL DO 50MM</t>
  </si>
  <si>
    <t>"NAPOJENÍ NA STÁV. AB VOZOVKU A PLOCHY:"_x000d_
 "celková délka:"48,4+2,8+6,5+6,5+12,2+8,4+19,5+8,2+8+7,5+4,4+2,6+3,3+5+6+6,8+6,3+6+6,6+5,3+9,4+6,3+10,4+6,1+6+7+7+5,6 = 238,100 [A]</t>
  </si>
  <si>
    <t>Položka zahrnuje:
- řezání vozovkové vrstvy v předepsané tloušťce
- spotřeba vody
Položka nezahrnuje:
- x</t>
  </si>
  <si>
    <t>919124</t>
  </si>
  <si>
    <t>ŘEZÁNÍ BETONOVÉHO KRYTU VOZOVEK TL DO 200MM</t>
  </si>
  <si>
    <t>"NAPOJENÍ NA STÁV. BET. PLOCHY:"_x000d_
 "celková délka:"2,6+2,1 = 4,700 [A]</t>
  </si>
  <si>
    <t>935212</t>
  </si>
  <si>
    <t>PŘÍKOPOVÉ ŽLABY Z BETON TVÁRNIC ŠÍŘ DO 600MM DO BETONU TL 100MM</t>
  </si>
  <si>
    <t>šířka 500 mm, výška 50 mm
výkresy C.1.1.3, C.1.1.5, C.1.1.6 a C.1.1.7</t>
  </si>
  <si>
    <t>"ZPEVNĚNÝ PŘÍKOP Z BET, ŽLABOVEK:"_x000d_
 "celková délka:"21 = 21,000 [A]</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</si>
  <si>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Položka nezahrnuje:
- x
Způsob měření:
- měří se v metrech běžných délky osy žlabu</t>
  </si>
  <si>
    <t>šířka 600 mm, výška 220 mm
výkresy C.1.1.3, C.1.1.5, C.1.1.6 a C.1.1.7</t>
  </si>
  <si>
    <t>"ZPEVNĚNÝ PŘÍKOP Z BET, ŽLABOVEK:"_x000d_
 "celková délka:"158,4+108,9 = 267,300 [A]</t>
  </si>
  <si>
    <t>93552</t>
  </si>
  <si>
    <t>ŽLABY Z DÍLCŮ Z BETONU SVĚTLÉ ŠÍŘKY DO 150MM VČETNĚ MŘÍŽÍ</t>
  </si>
  <si>
    <t>rošt D 400
výkresy C.1.1.3, C.1.1.9 a C.1.1.10</t>
  </si>
  <si>
    <t>"ODV. ŽLABY OŽ1 a OŽ2:"_x000d_
 "celková délka:"16+18 = 34,000 [A]</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</si>
  <si>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
Položka nezahrnuje:
- x</t>
  </si>
  <si>
    <t>935812</t>
  </si>
  <si>
    <t>ŽLABY A RIGOLY DLÁŽDĚNÉ Z KOSTEK DROBNÝCH DO BETONU TL 100MM</t>
  </si>
  <si>
    <t>"PODOBRUBNÍKOVÝ RIGOL Z K10:"_x000d_
 "celková plocha:"3,3+4,3+21,3+154,1+103,8+42,1+114,3+35,9+159,7+23+110,3 = 772,100 [A]</t>
  </si>
  <si>
    <t>Položka zahrnuje:
- dodání a uložení předepsaného dlažebního materiálu v požadované kvalitě do předepsaného tvaru a v předepsané šířce
- dodání a rozprostření lože z předepsaného materiálu v předepsané tloušťce a šířce
- úpravu napojení a ukončení
- vnitrostaveništní i mimostaveništní dopravu
- měří se vydlážděná plocha
Položka nezahrnuje:
- x</t>
  </si>
  <si>
    <t>938441</t>
  </si>
  <si>
    <t>OČIŠTĚNÍ ZDIVA OTRYSKÁNÍM TLAKOVOU VODOU DO 200 BARŮ</t>
  </si>
  <si>
    <t>"OČIŠTĚNÍ PŘI SANACI DŘÍKU STÁV. OPĚRNÉ ZDI:"_x000d_
 "celková plocha:"4,5 = 4,500 [A]</t>
  </si>
  <si>
    <t>Položka zahrnuje:
- očištění předepsaným způsobem
- odklizení vzniklého odpadu
Položka nezahrnuje:
- x</t>
  </si>
  <si>
    <t>966118</t>
  </si>
  <si>
    <t>BOURÁNÍ KONSTRUKCÍ Z BETON DÍLCŮ S ODVOZEM DO 20KM</t>
  </si>
  <si>
    <t>"STÁVAJÍCÍ BET. SLOUPKY (SVODIDLA):"_x000d_
 "celkový počet x kubatura/ks (předpoklad):"11*(0,25*0,25*1) = 0,688 [A]</t>
  </si>
  <si>
    <t>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</si>
  <si>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966138</t>
  </si>
  <si>
    <t>BOURÁNÍ KONSTRUKCÍ Z KAMENE NA MC S ODVOZEM DO 20KM</t>
  </si>
  <si>
    <t>"STÁVAJÍCÍ ČELA A OBJEKTY ZATRUBENÍ A PROPUSTKŮ:"_x000d_
 "celková kubatura:"1+0,5+0,7+0,5 = 2,700 [A]</t>
  </si>
  <si>
    <t>966158</t>
  </si>
  <si>
    <t>BOURÁNÍ KONSTRUKCÍ Z PROST BETONU S ODVOZEM DO 20KM</t>
  </si>
  <si>
    <t>"STÁVAJÍCÍ ČELA A OBJEKTY ZATRUBENÍ A PROPUSTKŮ:"_x000d_
 "celková kubatura:"1+0,4+0,5+0,6+0,3+0,4+0,5+0,5+0,3+0,6+0,3+0,3+0,3+0,4+0,7+0,6+0,5+0,6+0,3 = 9,100 [A]_x000d_
 "STÁVAJÍCÍ OPĚRNÁ ZEĎ - REKONSTRUKCE OPĚRNÉ ZDI OZ1:"_x000d_
 "celková kubatura (předpoklad):"16*2,5*0,5 = 20,000 [B]_x000d_
 "Celkem: "A+B = 29,100 [C]</t>
  </si>
  <si>
    <t>966345</t>
  </si>
  <si>
    <t>BOURÁNÍ PROPUSTŮ Z TRUB DN DO 300MM</t>
  </si>
  <si>
    <t xml:space="preserve">"STÁVAJÍCÍ ZATRUBENÍ A PROPUSTKY:"_x000d_
 "DN 200 - celková délka:"5+10 = 15,000 [A]_x000d_
 "DN 300 -  celková délka:"7+4+5+128+5+8+24+10+8+20+9+4+16+6+29+8+5+11+7+8+5+15+11 = 353,000 [B]_x000d_
 "Celkem: "A+B = 368,000 [C]</t>
  </si>
  <si>
    <t>Položka zahrnuje:
- odstranění trub včetně případného obetonování a lože
- veškeré pomocné konstrukce (lešení a pod.)
- veškerou manipulaci s vybouranou sutí a hmotami včetně uložení na skládku 
- veškeré další práce plynoucí z technologického předpisu a z platných předpisů
- nezahrnuje bourání čel, vtokových a výtokových jímek, odstranění zábradlí
Položka nezahrnuje:
- poplatek za skládku, který se vykazuje v položce 0141** (s výjimkou malého množství bouraného materiálu, kde je možné poplatek zahrnout do jednotkové ceny bourání – tento fakt musí být uveden v doplňujícím textu k položce)</t>
  </si>
  <si>
    <t>966346</t>
  </si>
  <si>
    <t>BOURÁNÍ PROPUSTŮ Z TRUB DN DO 400MM</t>
  </si>
  <si>
    <t>"STÁVAJÍCÍ ZATRUBENÍ A PROPUSTKY:"_x000d_
 "celková délka:"11 = 11,000 [A]</t>
  </si>
  <si>
    <t>966357</t>
  </si>
  <si>
    <t>BOURÁNÍ PROPUSTŮ Z TRUB DN DO 500MM</t>
  </si>
  <si>
    <t>"STÁVAJÍCÍ ZATRUBENÍ A PROPUSTKY:"_x000d_
 "celková délka:"9+3+4+6+8+4+20+7+5+6+10 = 82,000 [A]</t>
  </si>
  <si>
    <t>966372</t>
  </si>
  <si>
    <t>BOURÁNÍ PROPUSTŮ Z TRUB DN DO 1200MM</t>
  </si>
  <si>
    <t>"STÁVAJÍCÍ PROPUSTEK:"_x000d_
 "celková délka:"14,6 = 14,600 [A]</t>
  </si>
  <si>
    <t>96687</t>
  </si>
  <si>
    <t>VYBOURÁNÍ ULIČNÍCH VPUSTÍ KOMPLETNÍCH</t>
  </si>
  <si>
    <t>"STÁVAJÍCÍ VPUSTI:"_x000d_
 "celkový počet:"4 = 4,000 [A]</t>
  </si>
  <si>
    <t>Položka zahrnuje:
- kompletní bourací práce včetně nezbytného rozsahu zemních prací,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</si>
  <si>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96688</t>
  </si>
  <si>
    <t>VYBOURÁNÍ KANALIZAČ ŠACHET KOMPLETNÍCH</t>
  </si>
  <si>
    <t>"STÁV. KANALIZAČNÍ ŠACHTY:"_x000d_
 "celkový počet:"2 = 2,000 [A]</t>
  </si>
  <si>
    <t>90309x-1.1-2</t>
  </si>
  <si>
    <t>STATICKÉ ZAJIŠTĚNÍ (KOTVENÍ) STÁV. SLOUPU</t>
  </si>
  <si>
    <t>"STÁVAJÍCÍ SLOUPY:"_x000d_
 "celkový počet:"8 = 8,000 [A]_x000d_
 "ZAJIŠTĚNÍ SLOUPU U NOVÉ OPĚRNÉ ZDI U Č.P. 121:"_x000d_
 "počet:"-1 = -1,000 [B]_x000d_
 "Celkem: "A+B = 7,000 [C]</t>
  </si>
  <si>
    <t>R2</t>
  </si>
  <si>
    <t>OCHRANA STÁVAJÍCÍHO VTL PLYNOVODU</t>
  </si>
  <si>
    <t>- v délce 14,0 m v km cca 2,495
- zahrnuje odstranění stáv. asfaltové izolace, očištění potrubí otryskáním, diagnostiku, penetrační nátěr, nové zaizolování plastovu izolační páskou, ovinutí maltovou páskou, uložení do pískového lože, osazení orientačních sloupků, geodetické zaměření 
- popis viz C.1.1.1 TZ</t>
  </si>
  <si>
    <t>02742</t>
  </si>
  <si>
    <t>PROVIZORNÍ OCELOVÉ LÁVKY A PŘEJEZDY</t>
  </si>
  <si>
    <t>včetně dodávky, montáže a demontáže
pronájem po celou dobu výstavby</t>
  </si>
  <si>
    <t>Položka zahrnuje:
- veškeré náklady spojené s objednatelem požadovanými zařízeními
Položka nezahrnuje:
- x</t>
  </si>
  <si>
    <t>"DOČASNÁ TĚSNÍCÍ HRÁZKA PŘI REALIZACI KAMENNÝCH ROVNANIN:"_x000d_
 "celková délka x prům. plocha v řezu:"(37+71+25+70+6+57+32+86)*1 = 384,000 [A]</t>
  </si>
  <si>
    <t>46321</t>
  </si>
  <si>
    <t>ROVNANINA Z LOMOVÉHO KAMENE</t>
  </si>
  <si>
    <t>"KAMENNÁ ROVNANINA - OPEVNĚNÍ SVAHŮ:"_x000d_
 "celková kubatura:"10,8*1,4*0,4+32*3,56+62,2*4,42+(50,8+36,9)*1,28*0,4+80,7*3,33+40,5*0,68+46,9*3,33+19*3,33+26,5*3,29+62*3,97+53,1*4,22+24,6*4,42+43,4*1,2*0,4+73*3,32 = 1884,843 [A]_x000d_
 "KAMENNÁ ROVNANINA U Č.P. 121 - NAHRAZENA OPĚRNOU ZDÍ:"_x000d_
 "celková kubatura:"-26,5*3,29 = -87,185 [B]_x000d_
 "Celkem: "A+B = 1797,658 [C]</t>
  </si>
  <si>
    <t xml:space="preserve">Položka zahrnuje:
- dodávku a vyrovnání lomového kamene předepsané frakce do předepsaného tvaru
-  včetně mimostaveništní a vnitrostaveništní dopravy
- není-li v zadávací dokumentaci uvedeno jinak, jedná se o nakupovaný materiál
Položka nezahrnuje:
- x</t>
  </si>
  <si>
    <t>90309x-1.1-3</t>
  </si>
  <si>
    <t>014112</t>
  </si>
  <si>
    <t>POPLATKY ZA SKLÁDKU TYP S-IO (INERTNÍ ODPAD)</t>
  </si>
  <si>
    <t>zemina</t>
  </si>
  <si>
    <t>"pol. č. 123738:"9032,4*1,8 = 16258,320 [A]_x000d_
 "pol. č. 131738:"111,5*1,8 = 200,700 [B]_x000d_
 "pol. č. 132738:"772,552*1,8 = 1390,594 [C]_x000d_
 "pol. č. 212645:"1348,5*0,22*1,8 = 534,006 [D]_x000d_
 "pol. č. 26135:"99*3,14*0,125*0,125*1,8 = 8,743 [E]_x000d_
 "Celkem: "A+B+C+D+E = 18392,363 [F]</t>
  </si>
  <si>
    <t>Položka zahrnuje:
- veškeré poplatky provozovateli skládky související s uložením odpadu na skládce.
Položka nezahrnuje:
- x</t>
  </si>
  <si>
    <t>ornice</t>
  </si>
  <si>
    <t>"pol. č. 121108:"1903,6*1,8 = 3426,480 [A]</t>
  </si>
  <si>
    <t>015111</t>
  </si>
  <si>
    <t xml:space="preserve">POPLATKY ZA LIKVIDACI ODPADŮ NEKONTAMINOVANÝCH - 17 05 04  VYTĚŽENÉ ZEMINY A HORNINY -  I. TŘÍDA TĚŽITELNOSTI</t>
  </si>
  <si>
    <t>nestmelený materiál</t>
  </si>
  <si>
    <t>"pol. č. 113328:"163,9*1,8 = 295,020 [A]_x000d_
 "pol. č. 113438:"(15241*0,3+271*0,2)*1,8 = 8327,700 [B]_x000d_
 "pol. č. 113458:"18*0,2*1,8 = 6,480 [C]_x000d_
 "pol. č. 113468:"16*0,15*1,8 = 4,320 [D]_x000d_
 "pol. č. 113478:"21*0,2*1,8 = 7,560 [E]_x000d_
 "pol. č. 113488:"(57*0,2+24*0,2)*1,8 = 29,160 [F]_x000d_
 "pol. č. 12924:"2943*0,2*1,8 = 1059,480 [G]_x000d_
 "pol. č. 12993:"14*0,02*1,8 = 0,504 [H]_x000d_
 "pol. č. 129945:"67*0,04*1,8 = 4,824 [I]_x000d_
 "pol. č. 129957:"38*0,1*1,8 = 6,840 [J]_x000d_
 "Celkem: "A+B+C+D+E+F+G+H+I+J = 9741,888 [K]</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</si>
  <si>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</si>
  <si>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015113</t>
  </si>
  <si>
    <t xml:space="preserve">POPLATKY ZA LIKVIDACI ODPADŮ NEKONTAMINOVANÝCH - 17 05 04  VYTĚŽENÉ ZEMINY A HORNINY -  III. TŘÍDA TĚŽITELNOSTI</t>
  </si>
  <si>
    <t>kámen</t>
  </si>
  <si>
    <t>"pol. č. 966138:"2,7*2,2 = 5,940 [A]</t>
  </si>
  <si>
    <t>015130</t>
  </si>
  <si>
    <t xml:space="preserve">POPLATKY ZA LIKVIDACI ODPADŮ NEKONTAMINOVANÝCH - 17 03 02  VYBOURANÝ ASFALTOVÝ BETON BEZ DEHTU</t>
  </si>
  <si>
    <t>"pol. č. 113728b:"12*2,5 = 30,000 [A]</t>
  </si>
  <si>
    <t>015140</t>
  </si>
  <si>
    <t xml:space="preserve">POPLATKY ZA LIKVIDACI ODPADŮ NEKONTAMINOVANÝCH - 17 01 01  BETON Z DEMOLIC OBJEKTŮ, ZÁKLADŮ TV</t>
  </si>
  <si>
    <t>"pol. č. 11328:"9,6*0,2*2,2 = 4,224 [A]_x000d_
 "pol. č. 113458:"18*0,1*2,2 = 3,960 [B]_x000d_
 "pol. č. 113468:"16*0,15*2,2 = 5,280 [C]_x000d_
 "pol. č. 966118:"0,688*2,2 = 1,514 [D]_x000d_
 "pol. č. 966158:"29,1*2,2 = 64,020 [E]_x000d_
 "pol. č. 966345:"368*0,125*2,2 = 101,200 [F]_x000d_
 "pol. č. 966346:"11*0,21*2,2 = 5,082 [G]_x000d_
 "pol. č. 966357:"82*0,34*2,2 = 61,336 [H]_x000d_
 "pol. č. 966372:"14,6*1,77*2,2 = 56,852 [I]_x000d_
 "pol. č. 96687:"4*0,5*2,2 = 4,400 [J]_x000d_
 "pol. č. 96688:"2*1*2,2 = 4,400 [K]_x000d_
 "Celkem: "A+B+C+D+E+F+G+H+I+J+K = 312,268 [L]</t>
  </si>
  <si>
    <t>184A2</t>
  </si>
  <si>
    <t>VYSAZOVÁNÍ KEŘŮ LISTNATÝCH BEZ BALU VČETNĚ VÝKOPU JAMKY</t>
  </si>
  <si>
    <t>včetně specifikace keře
výkres C.1.1.14</t>
  </si>
  <si>
    <t>"NÁHRADNÍ VÝSADBA:"_x000d_
 "celkový počet:"18+10 = 28,000 [A]</t>
  </si>
  <si>
    <t xml:space="preserve">Položka zahrnuje:
- dodávku projektem předepsaných  keřů
- hloubení jamek (min. rozměry pro keře 30/30/30cm) s event. výměnou půdy, s hnojením anorganickým hnojivem a přídavkem organického hnojiva dle PD, zálivku,  a pod.
- veškerý materiál, výrobky a polotovary, včetně mimostaveništní a vnitrostaveništní dopravy (rovněž přesuny), včetně naložení a složení, případně s uložením
Položka nezahrnuje:
- x</t>
  </si>
  <si>
    <t>184D13</t>
  </si>
  <si>
    <t>VYSAZOVÁNÍ STROMŮ JEHLIČNATÝCH S BALEM VÝŠKY KMENE DO 1,2M</t>
  </si>
  <si>
    <t>včetně specifikace stromu
výkres C.1.1.14</t>
  </si>
  <si>
    <t>"NÁHRADNÍ VÝSADBA:"_x000d_
 "celkový počet:"16+14+30+7 = 67,000 [A]</t>
  </si>
  <si>
    <t xml:space="preserve">Položka zahrnuje:
- dodávku projektem předepsaných  stromů
- hloubení jamek (min. rozměry pro stromy min. 1,5 násobek balu výpěstku) s event. výměnou půdy, s hnojením anorganickým hnojivem a přídavkem organického hnojiva min. 5kg pro stromy
- zálivku
- kůly, chráničky ke stromům nebo ochrana stromů nátěrem a pod.
- položka zahrnuje veškerý materiál, výrobky a polotovary, včetně mimostaveništní a vnitrostaveništní dopravy (rovněž přesuny), včetně naložení a složení, případně s uložením
Položka nezahrnuje:
- x</t>
  </si>
  <si>
    <t>90309x-1.2-1</t>
  </si>
  <si>
    <t xml:space="preserve">SO.101.2  #1.2</t>
  </si>
  <si>
    <t>OŽK vozovky</t>
  </si>
  <si>
    <t>1. ÚSEK - Km 1,000 - km 1,770</t>
  </si>
  <si>
    <t>O2</t>
  </si>
  <si>
    <t xml:space="preserve">Zhotovitel v ceně zohlední možnost zpětného využití recyklovaného materiálu zpět na stavbě,  dle splnění Vyhl. č. 130/2019 Sb. ohledně PAU.
Odstranění stávajících živičných vrstev vč. zazubení stávajících vrstev v místě napojení 
vč. naložení, odvozu a uložení na skládku dodavatele
výkresy C.1.2.3 a C.1.2.5</t>
  </si>
  <si>
    <t>"CELOPLOŠNÉ FRÉZOVÁNÍ:"_x000d_
 "celková plocha frézování x tloušťka:"5227*0,04 = 209,080 [A]_x000d_
 "NAVÍC PRO LOŽNOU VRSTVU - OŽK - NOVÝ DVOUVRSTVÝ KRYT - předpoklad 15% plochy OŽK:"_x000d_
 "plocha x tloušťka:"784*0,05 = 39,200 [B]_x000d_
 "NAVÍC PRO LOŽNOU VRSTVU - OŽK - NOVÝ DVOUVRSTVÝ KRYT - ÚSEK 10,0 m NA ZAČÁTKU OPRAVY:"_x000d_
 "plocha x tloušťka:"66*0,05 = 3,300 [C]_x000d_
 "Celkem: "A+B+C = 251,580 [D]</t>
  </si>
  <si>
    <t>s odvozem na staveništní mezideponii pro zpětné ohumusování
zhotovitel v ceně zohlední skutečné náklady na dopravu na místo uložení
výkresy C.1.2.3 a C.1.2.5</t>
  </si>
  <si>
    <t>"PRO ZPĚTNÉ OHUMUSOVÁNÍ:"_x000d_
 "celková kubatura:"133*0,1 = 13,300 [A]</t>
  </si>
  <si>
    <t>s odvozem na skládku zhotovitele
zhotovitel v ceně zohlední skutečné náklady na dopravu na místo uložení
výkresy C.1.2.3 a C.1.2.5</t>
  </si>
  <si>
    <t>"(celková plocha sejmutí x tloušťka sejmutí) - kubatura pro zpětné ohumusování:"(188*0,2)-(133*0,1) = 24,300 [A]</t>
  </si>
  <si>
    <t>"PRO ZPEVNĚNÝ PŘÍKOP:"_x000d_
 "celková kubatura:"72*0,8 = 57,600 [A]</t>
  </si>
  <si>
    <t>natěžení a dovoz ornice ze staveništní mezideponie pro zpětné ohumusování
zhotovitel v ceně zohlední skutečné náklady na dopravu na místo uložení</t>
  </si>
  <si>
    <t>"ORNICE:"_x000d_
 "celková kubatura:"133*0,1 = 13,300 [A]</t>
  </si>
  <si>
    <t>výkresy C.1.2.3 a C.1.2.5
zhotovitel v ceně zohlední skutečné náklady na dopravu na místo uložení</t>
  </si>
  <si>
    <t>"plocha:"401 = 401,000 [A]</t>
  </si>
  <si>
    <t>12970</t>
  </si>
  <si>
    <t>ČIŠTĚNÍ VTOKOVÝCH JÍMEK</t>
  </si>
  <si>
    <t>výkres C.1.2.3
zhotovitel v ceně zohlední skutečné náklady na dopravu na místo uložení</t>
  </si>
  <si>
    <t>"VTOKOVÉ JÍMKY PROPUSTKŮ:"_x000d_
 "celkový počet:"2 = 2,000 [A]</t>
  </si>
  <si>
    <t>"PROČIŠTĚNÍ PROPUSTKŮ:"_x000d_
 "celková délka:"10,3+10,8 = 21,100 [A]</t>
  </si>
  <si>
    <t>12998</t>
  </si>
  <si>
    <t>ČIŠTĚNÍ POTRUBÍ DN DO 1600MM</t>
  </si>
  <si>
    <t>"PROČIŠTĚNÍ PROPUSTKU:"_x000d_
 "celková délka:"9,3 = 9,300 [A]</t>
  </si>
  <si>
    <t>"ORNICE:"_x000d_
 "celková kubatura:"188*0,2 = 37,600 [A]_x000d_
 "ZEMINA:"_x000d_
 "ODKOPÁVKY:"57,6 = 57,600 [B]_x000d_
 "Celkem: "A+B = 95,200 [C]</t>
  </si>
  <si>
    <t>vhodný nestmelený propustný materiál dle ČSN 73 6133
výkresy C.1.2.3 a C.1.2.5</t>
  </si>
  <si>
    <t>"KOLEM ZPEVNĚNÉHO PŘÍKOPU:"_x000d_
 "celková kubatura:"73*0,07 = 5,110 [A]</t>
  </si>
  <si>
    <t>výkresy C.1.2.3 a C.1.2.5</t>
  </si>
  <si>
    <t>"celková plocha:"133 = 133,000 [A]</t>
  </si>
  <si>
    <t>"V PLOCHÁCH ZALOŽENÍ TRÁVNÍKU:"_x000d_
 "počet ošetření x plocha:"4*133 = 532,000 [A]</t>
  </si>
  <si>
    <t>"V PLOCHÁCH OHUMUSOVÁNÍ:"_x000d_
 "plocha:"133 = 133,000 [A]</t>
  </si>
  <si>
    <t>"POD ZPEVNĚNÝ PŘÍKOP Z LOMOVÉHO KAMENE:"_x000d_
 "plocha x tloušťka lože:"(22+80)*0,1 = 10,200 [A]_x000d_
 "POD BET. VEGETAČNÍ TVÁRNICE:"_x000d_
 "plocha (předpoklad) x tloušťka lože:"(2,64+12+5,52)*0,1 = 2,016 [B]_x000d_
 "Celkem: "A+B = 12,216 [C]</t>
  </si>
  <si>
    <t>"ZPEVNĚNÝ PŘÍKOP Z LOMOVÉHO KAMENE:"_x000d_
 "celková plocha x tloušťka kamene:"(22+80)*0,2 = 20,400 [A]</t>
  </si>
  <si>
    <t>466921</t>
  </si>
  <si>
    <t>DLAŽBY VEGETAČNÍ Z BETONOVÝCH DLAŽDIC NA SUCHO</t>
  </si>
  <si>
    <t>výkres C.1.2.3</t>
  </si>
  <si>
    <t>"DOPLNĚNÍ BET. VEGETAČNÍCH TVÁRNIC:"_x000d_
 "celková plocha (předpoklad):"2,64+12+5,52 = 20,160 [A]</t>
  </si>
  <si>
    <t>Položka zahrnuje:
- povrchovou úpravu podkladu
- zřízení spojovací vrstvy
- dodávku a uložení předepsaných dlažebních prvků do předepsaného tvaru
- spárování, těsnění, tmelení a vyplnění spar případně s vyklínováním
- úprava povrchu pro odvedení srážkové vody
- výplň otvorů drnem nebo ornicí s osetím, případně kamenivem
- výplň spar předepsaným materiálem
- nutné zemní práce (svahování, úpravu pláně a pod.)
Položka nezahrnuje:
- podklad pod dlažbu, vykazuje se samostatně položkami SD 45</t>
  </si>
  <si>
    <t>"celková plocha:"401 = 401,000 [A]</t>
  </si>
  <si>
    <t>0,2 kg/m2
výkresy C.1.2.3 a C.1.2.5</t>
  </si>
  <si>
    <t>"OŽK - NOVÝ DVOUVRSTVÝ KRYT - předpoklad 15% z plochy OŽK:"_x000d_
 "celková plocha:"784 = 784,000 [A]_x000d_
 "OŽK - NOVÝ DVOUVRSTVÝ KRYT - ÚSEK 10,0 m NA ZAČÁTKU OPRAVY:"_x000d_
 "celková plocha:"66 = 66,000 [B]_x000d_
 "Celkem: "A+B = 850,000 [C]</t>
  </si>
  <si>
    <t>0,4 kg/m2
výkresy C.1.2.3 a C.1.2.5</t>
  </si>
  <si>
    <t>"OŽK - OBNOVA OBRUSNÉ VRSTVY:"_x000d_
 "celková plocha:"5227 = 5227,000 [A]</t>
  </si>
  <si>
    <t>ACO 11 +
výkresy C.1.2.3 a C.1.2.5</t>
  </si>
  <si>
    <t>574C46</t>
  </si>
  <si>
    <t>ASFALTOVÝ BETON PRO LOŽNÍ VRSTVY ACL 16+, 16S TL. 50MM</t>
  </si>
  <si>
    <t>ACL 16 +
výkresy C.1.2.3 a C.1.2.5</t>
  </si>
  <si>
    <t>"NAPOJENÍ NA STÁV. VOZOVKU:"_x000d_
 "celková délka:"6,3+7,2+8,9+8,1+6 = 36,500 [A]</t>
  </si>
  <si>
    <t>62845</t>
  </si>
  <si>
    <t>SPÁROVÁNÍ STÁVAJÍCÍCH DLAŽEB CEMENT MALTOU</t>
  </si>
  <si>
    <t>"PŘESPÁROVÁNÍ PODOBRUBNÍKOVÉHO DLÁŽDĚNÉHO RIGOLU:"_x000d_
 "celková plocha:"434 = 434,000 [A]</t>
  </si>
  <si>
    <t>Položka zahrnuje:
- dodávku veškerého materiálu potřebného pro předepsanou úpravu v předepsané kvalitě
- vyčištění spar (vyškrábání), vypláchnutí spar vodou, očištění povrchu
- spárování
- odklizení suti a přebytečného materiálu
- potřebná lešení
Položka nezahrnuje:
- x</t>
  </si>
  <si>
    <t>912151</t>
  </si>
  <si>
    <t>SVODNICE SAMOSTATNÁ - DODÁVKA A MONTÁŽ</t>
  </si>
  <si>
    <t>"LOKÁLNÍ OPRAVA STÁV. POŠKOZENÉHO SVODIDLA:"_x000d_
 "celkový počet svodnic (předpoklad):"3 = 3,000 [A]</t>
  </si>
  <si>
    <t>Položka zahrnuje:
- dodávku a montáž svodnice s předepsanou povrchovou úpravou, včetně nutných spojovacích prvků
Položka nezahrnuje:
- x</t>
  </si>
  <si>
    <t>svodnice zůstávají zhotoviteli
výkres C.1.2.3</t>
  </si>
  <si>
    <t>"PODÉL ZPEVNĚNÉHO PŘÍKOPU:"_x000d_
 "celkový počet:"8 = 8,000 [A]</t>
  </si>
  <si>
    <t>912451</t>
  </si>
  <si>
    <t>SVODIDLOVÉ SLOUPKY S DISTANČNÍM KUSEM - DODÁVKA A MONTÁŽ</t>
  </si>
  <si>
    <t>"LOKÁLNÍ OPRAVA STÁV. POŠKOZENÉHO SVODIDLA:"_x000d_
 "celkový počet sloupků (předpoklad):"4 = 4,000 [A]</t>
  </si>
  <si>
    <t>Položka zahrnuje:
- dodávku sloupku s distančním kusem s předepsanou povrchovou úpravou, včetně nutných spojovacích prvků
- osazení sloupku s distančním kusem zaberaněním nebo osazením do betonového bloku (včetně betonového bloků a nutných zemních prací)
Položka nezahrnuje:
- x</t>
  </si>
  <si>
    <t>912453</t>
  </si>
  <si>
    <t>SVODIDLOVÉ SLOUPKY S DISTANČNÍM KUSEM - DEMONTÁŽ A ODVOZ</t>
  </si>
  <si>
    <t>sloupky zůstávají zhotoviteli
výkres C.1.2.3</t>
  </si>
  <si>
    <t>"LOKÁLNÍ OPRAVA STÁV. POŠKOZENÉHO SVODIDLA:"_x000d_
 "celkový počet sloupků (předpoklad):"2 = 2,000 [A]</t>
  </si>
  <si>
    <t>Položka zahrnuje:
- demontáž stávajícího svodidlového sloupku s distančním kusem
- jeho odvoz do skladu nebo do šrotu
Položka nezahrnuje:
- x</t>
  </si>
  <si>
    <t>"LOKÁLNÍ OPRAVA STÁV. POŠKOZENÉHO SVODIDLA:"_x000d_
 "celkový počet (předpoklad):"2 = 2,000 [A]</t>
  </si>
  <si>
    <t>DOPRAVNÍ ZNAČKY ZÁKLADNÍ VELIKOSTI HLINÍKOVÉ FÓLIE TŘ 2 - DODÁVKA A MONTÁŽ</t>
  </si>
  <si>
    <t>výkres C.1.1.14</t>
  </si>
  <si>
    <t>"NOVÉ SDZ:"_x000d_
 "B 21a:"1 = 1,000 [A]_x000d_
 "B 21b:"1 = 1,000 [B]_x000d_
 "Celkem: "A+B = 2,000 [C]</t>
  </si>
  <si>
    <t>"K NOVÝM SDZ:"_x000d_
 "celkový počet:"2 = 2,000 [A]</t>
  </si>
  <si>
    <t>"NAVRHOVANÉ VDZ:"_x000d_
 "čáry š. 0,125 m - délka x šířka:"(591+7*3)*0,125 = 76,500 [A]_x000d_
 "čáry š. 0,25 m - délka x šířka:"(770+770)*0,25 = 385,000 [B]_x000d_
 "Celkem: "A+B = 461,500 [C]</t>
  </si>
  <si>
    <t>93832</t>
  </si>
  <si>
    <t>OČIŠTĚNÍ DLAŽEB OD VEGETACE</t>
  </si>
  <si>
    <t>"PROČIŠTĚNÍ PODOBRUBNÍKOVÉHO DLÁŽDĚNÉHO RIGOLU:"_x000d_
 "celková plocha:"434 = 434,000 [A]</t>
  </si>
  <si>
    <t>90309x-1.2-3</t>
  </si>
  <si>
    <t>"pol. č. 123738:"57,6*1,8 = 103,680 [A]</t>
  </si>
  <si>
    <t>"pol. č. 12110b:"24,3*1,8 = 43,740 [A]</t>
  </si>
  <si>
    <t>"pol. č. 12924:"401*0,2*1,8 = 144,360 [A]_x000d_
 "pol. č. 12970:"2*1*0,5*0,3*1,8 = 0,540 [B]_x000d_
 "pol. č. 129945:"21,1*0,035*1,8 = 1,329 [C]_x000d_
 "pol. č. 12998:"9,3*0,25*1,8 = 4,185 [D]_x000d_
 "Celkem: "A+B+C+D = 150,414 [E]</t>
  </si>
  <si>
    <t>90309x-2-1-2</t>
  </si>
  <si>
    <t xml:space="preserve">SO.102  #2</t>
  </si>
  <si>
    <t>Dopravně inženýrské opatření</t>
  </si>
  <si>
    <t>90309x-2-1</t>
  </si>
  <si>
    <t>02720</t>
  </si>
  <si>
    <t>POMOC PRÁCE ZŘÍZ NEBO ZAJIŠŤ REGULACI A OCHRANU DOPRAVY</t>
  </si>
  <si>
    <t>svoz cestujících z části obce Babí po dobu stavby 2x denně tam a zpět mikrobusem (9 cestujících) po celou dobu stavby</t>
  </si>
  <si>
    <t>91400</t>
  </si>
  <si>
    <t>DOČASNÉ ZAKRYTÍ NEBO OTOČENÍ STÁVAJÍCÍCH DOPRAVNÍCH ZNAČEK</t>
  </si>
  <si>
    <t>"STÁVAJÍCÍ SDZ:"_x000d_
 "celkový počet - předpoklad:"7 = 7,000 [A]</t>
  </si>
  <si>
    <t>Položka zahrnuje:
- zakrytí dočasně neplatných svislých dopravních značek (nebo jejich částí) bez ohledu na způsob a na jejich velikost (zakrytí neprůhledným materiálem nebo otočení značky)
- jeho následné odstranění
Položka nezahrnuje:
- x</t>
  </si>
  <si>
    <t>914164</t>
  </si>
  <si>
    <t>DOPRAV ZNAČKY ZÁKL VEL HLINÍK FÓLIE TŘ 1 - DOD, MONT, DEMONT, PŘESUN</t>
  </si>
  <si>
    <t>dodávka, montáž, přesuny po celou dobu realizace stavby, včetně přemisťování značek na celé stavbě, konečná demontáž
výkresy C.2.2 a C.2.3</t>
  </si>
  <si>
    <t>"PRO ÚPLNOU UZAVÍRKU:"_x000d_
 "B 1:"3 = 3,000 [A]_x000d_
 "IP 10a:"1 = 1,000 [B]_x000d_
 "IS 11b:"5 = 5,000 [C]_x000d_
 "IS 11c:"24 = 24,000 [D]_x000d_
 "OMEZENÍ DOPRAVY - UZAVÍRKA 1 JÍZDNÍHO PRUHU DL. CCA 200 m:"_x000d_
 "A 10:"2 = 2,000 [E]_x000d_
 "A 15:"2 = 2,000 [F]_x000d_
 "B 20a:"6 = 6,000 [G]_x000d_
 "B 21a:"2 = 2,000 [H]_x000d_
 "B 26:"2 = 2,000 [I]_x000d_
 "C 4a:"1 = 1,000 [J]_x000d_
 "C 4b:"1 = 1,000 [K]_x000d_
 "E 3a:"2 = 2,000 [L]_x000d_
 "Celkem: "A+B+C+D+E+F+G+H+I+J+K+L = 51,000 [M]</t>
  </si>
  <si>
    <t>položka zahrnuje:
- dodávku a montáž značek v požadovaném provedení
- u dočasných (provizorních) značek a zařízení údržbu po celou dobu trvání funkce, náhradu zničených nebo ztracených kusů, nutnou opravu poškozených částí
- odstranění, demontáž a odklizení materiálu s odvozem na předepsané místo</t>
  </si>
  <si>
    <t>914464</t>
  </si>
  <si>
    <t>DOPRAV ZNAČ 100X150CM HLINÍK FÓLIE TŘ 1 - DOD, MONT, DEMONT, PŘESUN</t>
  </si>
  <si>
    <t>dodávka, montáž a přesuny po celou dobu realizace stavby, konečná demontáž
výkres C.2.2</t>
  </si>
  <si>
    <t>"PRO ÚPLNOU UZAVÍRKU:"_x000d_
 "IP 22:"11 = 11,000 [A]_x000d_
 "IS 11a:"8 = 8,000 [B]_x000d_
 "Celkem: "A+B = 19,000 [C]</t>
  </si>
  <si>
    <t>916114</t>
  </si>
  <si>
    <t>DOPRAV SVĚTLO VÝSTRAŽ SAMOSTATNÉ - DOD, MONTÁŽ, DEMONTÁŽ, PŘESUN</t>
  </si>
  <si>
    <t>dodávka, montáž a přesuny po celou dobu realizace stavby, konečná demontáž
výkres C.2.3</t>
  </si>
  <si>
    <t>"OMEZENÍ DOPRAVY - UZAVÍRKA 1 JÍZDNÍHO PRUHU DL. CCA 200 m:"_x000d_
 "NA SDZ `A15`:"2 = 2,000 [A]</t>
  </si>
  <si>
    <t>položka zahrnuje:
- dodání zařízení v předepsaném provedení včetně jejich osazení
- údržbu po celou dobu trvání funkce, náhradu zničených nebo ztracených kusů, nutnou opravu poškozených částí
- napájení z baterie včetně záložní baterie
- odstranění, demontáž a odklizení zařízení s odvozem na předepsané místo</t>
  </si>
  <si>
    <t>916124</t>
  </si>
  <si>
    <t>DOPRAV SVĚTLO VÝSTRAŽ SOUPRAVA 3KS - DOD, MONTÁŽ, DEMONTÁŽ, PŘESUN</t>
  </si>
  <si>
    <t>dodávka, montáž a přesuny po celou dobu realizace stavby, včetně přemisťování na celé stavbě, konečná demontáž
výkresy C.2.2 a C.2.3</t>
  </si>
  <si>
    <t>"PRO ÚPLNOU UZAVÍRKU:"_x000d_
 "NA SDZ `Z2`:"3 = 3,000 [A]_x000d_
 "OMEZENÍ DOPRAVY - UZAVÍRKA 1 JÍZDNÍHO PRUHU DL. CCA 200 m:"_x000d_
 "NA SDZ `Z2`:"2 = 2,000 [B]_x000d_
 "Celkem: "A+B = 5,000 [C]</t>
  </si>
  <si>
    <t>916154</t>
  </si>
  <si>
    <t>SEMAFOROVÁ PŘENOSNÁ SOUPRAVA - DODÁVKA, MONTÁŽ, DEMONTÁŽ, PŘESUN</t>
  </si>
  <si>
    <t>dodávka, montáž a přesuny po celou dobu realizace stavby, včetně přemisťování na celé stavbě, konečná demontáž
výkres C.2.3</t>
  </si>
  <si>
    <t>"OMEZENÍ DOPRAVY - UZAVÍRKA 1 JÍZDNÍHO PRUHU DL. CCA 200 m:"1 = 1,000 [A]</t>
  </si>
  <si>
    <t>položka zahrnuje:
- dodání zařízení v předepsaném provedení včetně jejich osazení (souprava zahrnuje 2 semafory)
- údržbu po celou dobu trvání funkce, náhradu zničených nebo ztracených kusů, nutnou opravu poškozených částí
- napájení z baterie včetně záložní baterie
- odstranění, demontáž a odklizení zařízení s odvozem na předepsané místo</t>
  </si>
  <si>
    <t>916314</t>
  </si>
  <si>
    <t>DOPRAVNÍ ZÁBRANY Z2 - DODÁVKA, MONTÁŽ, DEMONTÁŽ, PŘESUN</t>
  </si>
  <si>
    <t>dodávka, montáž a přesuny po celou dobu realizace stavby, včetně přemisťování značek na celé stavbě, konečná demontáž
výkresy C.2.2 a C.2.3</t>
  </si>
  <si>
    <t>"PRO ÚPLNOU UZAVÍRKU:"_x000d_
 "Z 2:"3 = 3,000 [A]_x000d_
 "OMEZENÍ DOPRAVY - UZAVÍRKA 1 JÍZDNÍHO PRUHU DL. CCA 200 m:"_x000d_
 "Z 2:"2 = 2,000 [B]_x000d_
 "Celkem: "A+B = 5,000 [C]</t>
  </si>
  <si>
    <t>položka zahrnuje:
- dodání zařízení v předepsaném provedení včetně jejich osazení
- údržbu po celou dobu trvání funkce, náhradu zničených nebo ztracených kusů, nutnou opravu poškozených částí
- odstranění, demontáž a odklizení zařízení s odvozem na předepsané místo</t>
  </si>
  <si>
    <t>916354</t>
  </si>
  <si>
    <t>SMĚROVACÍ DESKY Z4 OBOUSTR S FÓLIÍ TŘ 1 - DOD, MONT, DEMONT, PŘESUN</t>
  </si>
  <si>
    <t>dodávka, montáž a přesuny po celou dobu realizace stavby, včetně přemisťování značek na celé stavbě, konečná demontáž
výkres C.2.3</t>
  </si>
  <si>
    <t>"OMEZENÍ DOPRAVY - UZAVÍRKA 1 JÍZDNÍHO PRUHU DL. CCA 200 m:"_x000d_
 "celkový počet:"21 = 21,000 [A]</t>
  </si>
  <si>
    <t>90309x-4-1</t>
  </si>
  <si>
    <t>SO.201 #4</t>
  </si>
  <si>
    <t>Sanace mostu ev.č. 300-014A</t>
  </si>
  <si>
    <t xml:space="preserve">Zhotovitel v ceně zohlední možnost použití materiálu zpět na stavbě,  dle splnění Vyhl. č. 130/2019 Sb. ohledně PAU.
Včetně odvozu a uložení na skládku zhotovitele
zhotovitel v ceně zohlední skutečné náklady na dopravu na místo uložení</t>
  </si>
  <si>
    <t>"chodník: "2*0,95*20,5*0,04 = 1,558 [A]_x000d_
 "podkladní asfaltové vrstvy: "6,5*0,08*20,5 = 10,660 [B]_x000d_
 "Celkem: "A+B = 12,218 [C]</t>
  </si>
  <si>
    <t>113298</t>
  </si>
  <si>
    <t>ODSTRANĚNÍ ZPEVNĚNÝCH PLOCH, PŘÍKOPŮ A RIGOLŮ Z LOMOVÉHO KAMENE, ODVOZ DO 20KM</t>
  </si>
  <si>
    <t>Včetně odvozu a uložení na skládku zhotovitele
zhotovitel v ceně zohlední skutečné náklady na dopravu na místo uložení</t>
  </si>
  <si>
    <t>"Stávající zpevnění koryta vodoteče: "60*1,05*0,25 = 15,750 [A]</t>
  </si>
  <si>
    <t xml:space="preserve">Položka zahrnuje:
- odstranění podkladu
- veškerou manipulaci s vybouraným materiálem vč. uložení na skládku.
Položka nezahrnuje:
-  poplatek za skládku, který se vykazuje v položce 0141** (s výjimkou malého množství bouraného materiálu, kde je možné poplatek zahrnout do jednotkové ceny bourání – tento fakt musí být uveden v doplňujícím textu k položce). jednotkové ceny bourání – tento fakt musí být uveden v doplňujícím textu k položce).</t>
  </si>
  <si>
    <t>předp. tl. 350 mm
Včetně odvozu a uložení na skládku zhotovitele
zhotovitel v ceně zohlední skutečné náklady na dopravu na místo uložení</t>
  </si>
  <si>
    <t>0,35*8,6*(5,5+4,5) = 30,100 [A]</t>
  </si>
  <si>
    <t>předpokládaná tl. 250 mm
Včetně odvozu a uložení na skládku zhotovitele, dlažební kostky zůstávají zhotoviteli
zhotovitel v ceně zohlední skutečné náklady na dopravu na místo uložení</t>
  </si>
  <si>
    <t>0,25*0,75 = 0,188 [A]</t>
  </si>
  <si>
    <t>Včetně odvozu a uložení na skládku zhotovitele, obrubníky zůstávají zhotoviteli
zhotovitel v ceně zohlední skutečné náklady na dopravu na místo uložení</t>
  </si>
  <si>
    <t>20,3+20,5 = 40,800 [A]</t>
  </si>
  <si>
    <t xml:space="preserve">Ložná a obrusná vrstva
Zhotovitel v ceně zohlední možnost zpětného využití recyklovaného materiálu zpět na stavbě,  dle splnění Vyhl. č. 130/2019 Sb. ohledně PAU.
Odstranění stávajících živičných vrstev vč. zazubení stávajících vrstev v místě napojení 
vč. naložení, odvozu a uložení na skládku dodavatele</t>
  </si>
  <si>
    <t>6,5*20,5*(0,05+0,06) = 14,658 [A]</t>
  </si>
  <si>
    <t>113766</t>
  </si>
  <si>
    <t>FRÉZOVÁNÍ DRÁŽKY PRŮŘEZU DO 800MM2 V ASFALTOVÉ VOZOVCE</t>
  </si>
  <si>
    <t>"podél obrubníků v obrusné vrstvě:"_x000d_
 2*2+19,4+20+2*2 = 47,400 [A]_x000d_
 "podél obrubníků v ochraně izolace: "_x000d_
 13,3*2 = 26,600 [B]_x000d_
 "příčné proříznutí: "_x000d_
 6,5*(2+2) = 26,000 [C]_x000d_
 "Celkem: "A+B+C = 100,000 [D]</t>
  </si>
  <si>
    <t>Položka zahrnuje:
- veškerou manipulaci s vybouranou sutí a s vybouranými hmotami vč. uložení na skládku.
Položka nezahrnuje:
- x</t>
  </si>
  <si>
    <t>11511</t>
  </si>
  <si>
    <t>ČERPÁNÍ VODY DO 500 L/MIN</t>
  </si>
  <si>
    <t>čerpání vody po potřebnou dobu, předpoklad projektanta 500 hod</t>
  </si>
  <si>
    <t>&lt;vv&gt;&lt;r&gt;&lt;/r&gt;&lt;/vv&gt; 1.000000 = 1,000 [A]</t>
  </si>
  <si>
    <t>Položka zahrnuje:
- čerpání vody na povrchu
- potrubí 
- pohotovost záložní čerpací soupravy
- zřízení čerpací jímky
- následná demontáž a likvidace těchto zařízení
Položka nezahrnuje:
- x</t>
  </si>
  <si>
    <t>11528</t>
  </si>
  <si>
    <t>PŘEV VOD NA POVRCHU POTR DN DO 1600MM NEBO ŽLAB R.O. DO 5,0M</t>
  </si>
  <si>
    <t>2*(2,1+1+2,1)+20 = 30,400 [A]</t>
  </si>
  <si>
    <t>Položka zahrnuje:
- převedení vody na povrchu
- zřízení, udržování a odstranění příslušného zařízení
Položka nezahrnuje:
- x
Způsob měření:
- převedení vody se uvádí buď průměrem potrubí (DN) nebo délkou rozvinutého obvodu žlabu (r.o.)</t>
  </si>
  <si>
    <t>12573</t>
  </si>
  <si>
    <t>DEP</t>
  </si>
  <si>
    <t>VYKOPÁVKY ZE ZEMNÍKŮ A SKLÁDEK TŘ. I</t>
  </si>
  <si>
    <t>Natěžení a dovoz z deponie (dle pol.17120.DEP)
zhotovitel v ceně zohlední skutečné náklady na dopravu na místo uložení</t>
  </si>
  <si>
    <t>"Zpětně použitá ornice: "(37,3+19,5+55,5+30,4)*1,1*0,2 = 31,394 [A]_x000d_
 "Zpětně použitá zemina: "_x000d_
 "OP1: "2*11,6*(0,75+2,8*2/3) = 60,707 [B]_x000d_
 "OP2: "2*9,3*(0,75+2,6*2/3) = 46,190 [C]_x000d_
 "zásyp základů: "9,1*(1,8+0,7) = 22,750 [D]_x000d_
 "Celkem: "A+B+C+D = 161,041 [E]</t>
  </si>
  <si>
    <t>Odtěžení a odvoz na deponii/skládku
zhotovitel v ceně zohlední skutečné náklady na dopravu na místo uložení</t>
  </si>
  <si>
    <t>"OP1: "(6,3+2,5)*11,8+2*2,8*2/3*6,3+3,1*2*1,5 = 136,660 [A]_x000d_
 "OP2: "(5+1,75)*11,8+2*2,5*2/3*5+1,95*2*1,5 = 102,167 [B]_x000d_
 "Odtěžení zemních hrázek: "84,305 = 84,305 [C]_x000d_
 "Celkem: "A+B+C = 323,132 [D]</t>
  </si>
  <si>
    <t>"betonové prahy:" 2*0,5*1,25*2,8+4*0,5*1,25*4*1,12 = 14,700 [A]</t>
  </si>
  <si>
    <t>Vnější obsyp opěry a svahové kužely podél křídel</t>
  </si>
  <si>
    <t>"OP1: "2*11,6*(0,75+2,8*2/3) = 60,707 [A]_x000d_
 "OP2: "2*9,3*(0,75+2,6*2/3) = 46,190 [B]_x000d_
 "Celkem: "A+B = 106,897 [C]</t>
  </si>
  <si>
    <t>Materiály uložené na deponii - část výkopů, hloubení rých použitá pro zpětné zásypy a obsypy opěr</t>
  </si>
  <si>
    <t>SKL</t>
  </si>
  <si>
    <t>Nepoužitelná zemina na skládku - přebytky z bilance odkopů stávajících terénů, výkopů, hloubení rýh a veškerý vývrt z pilot a demoliční suť</t>
  </si>
  <si>
    <t xml:space="preserve">"Zbytková výkopová zemina: "238,827+14,700-161,041 = 92,486 [A]_x000d_
 "Odtěžení zemních hrázek: "84,305 = 84,305 [B]_x000d_
 "Stávající zpevnění koryta vodoteče: "15,750 = 15,750 [C]_x000d_
 "Betonová suť: "25,344+12,254+114,612 = 152,210 [D]_x000d_
 "Vrty mikropilot:  "((8+2*2+8+2*1)*1+(8+2*2+8+2*2)*5)*(3,1415*0,2*0,2/4) = 4,461 [E]_x000d_
 "Vrty mikropilot přes stávající konstrukci: "((8+2*2)*(2,55+1,1)+(8+2*1)*(1,95+0,6))*(3,1415*0,2*0,2/4) = 2,177 [F]_x000d_
 "Celkem: "A+B+C+D+E+F = 351,389 [G]</t>
  </si>
  <si>
    <t>17180</t>
  </si>
  <si>
    <t>ULOŽENÍ SYPANINY DO NÁSYPŮ Z NAKUPOVANÝCH MATERIÁLŮ</t>
  </si>
  <si>
    <t>Zásyp za opěrou v přechodové oblasti mostu</t>
  </si>
  <si>
    <t>"OP1: "2,1*8,1+0,25*7,1 = 18,785 [A]_x000d_
 "OP2: "1,05*8,1+0,25*7,1 = 10,280 [B]_x000d_
 "Celkem: "A+B = 29,065 [C]</t>
  </si>
  <si>
    <t xml:space="preserve">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</si>
  <si>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17411</t>
  </si>
  <si>
    <t>ZÁSYP JAM A RÝH ZEMINOU SE ZHUTNĚNÍM</t>
  </si>
  <si>
    <t>Zásyp základů líců opěr mostu</t>
  </si>
  <si>
    <t>9,1*(1,8+0,7) = 22,750 [A]</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</si>
  <si>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</si>
  <si>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obsyp napojení vpustí v rubu opěr ze štěrkopísku frakce 0-20 mm</t>
  </si>
  <si>
    <t>2*(4+3,1)*0,4*0,4 = 2,272 [A]</t>
  </si>
  <si>
    <t>17750</t>
  </si>
  <si>
    <t>ZEMNÍ HRÁZKY ZE ZEMIN NEPROPUSTNÝCH</t>
  </si>
  <si>
    <t>zemní hrázky komplet:
těsnící jádro a ochranný obsyp kamenem</t>
  </si>
  <si>
    <t>"návodní: "0,5*(1+5,2)*2,1*(0,5*4+2,8+0,5*4) = 44,268 [A]_x000d_
 "povodní: "0,5*(1+5,2)*2,1*(0,5*4,5+1,65+0,5*4,5) = 40,037 [B]_x000d_
 "Celkem: "A+B = 84,305 [C]</t>
  </si>
  <si>
    <t>18223</t>
  </si>
  <si>
    <t>ROZPROSTŘENÍ ORNICE VE SVAHU V TL DO 0,20M</t>
  </si>
  <si>
    <t>(37,3+19,5+55,5+30,4)*1,1 = 156,970 [A]</t>
  </si>
  <si>
    <t>18242</t>
  </si>
  <si>
    <t>ZALOŽENÍ TRÁVNÍKU HYDROOSEVEM NA ORNICI</t>
  </si>
  <si>
    <t>Položka zahrnuje:
- dodání předepsané travní směsi, hydroosev na ornici, zalévání, první pokosení, to vše bez ohledu na sklon terénu
Položka nezahrnuje:
- x</t>
  </si>
  <si>
    <t>nezbytná zálivka pro vzklíčení a vzrůst, 1x sečení</t>
  </si>
  <si>
    <t>21331</t>
  </si>
  <si>
    <t>DRENÁŽNÍ VRSTVY Z BETONU MEZEROVITÉHO (DRENÁŽNÍHO)</t>
  </si>
  <si>
    <t>"Obetonování drenáže za opěrou: "0,3*0,3*7,1*2 = 1,278 [A]</t>
  </si>
  <si>
    <t>Položka zahrnuje:
- dodávku předepsaného materiálu pro drenážní vrstvu, včetně mimostaveništní a vnitrostaveništní dopravy
- provedení drenážní vrstvy předepsaných rozměrů a předepsaného tvaru
Položka nezahrnuje:
- x</t>
  </si>
  <si>
    <t>21341</t>
  </si>
  <si>
    <t>DRENÁŽNÍ VRSTVY Z PLASTBETONU (PLASTMALTY)</t>
  </si>
  <si>
    <t>žlábek v úžlabí mostovky s přesahem 1,0m na přechodovou desku</t>
  </si>
  <si>
    <t>2*0,15*0,04*(12,76+1)+4*0,04*0,6*0,45 = 0,208 [A]</t>
  </si>
  <si>
    <t>21363</t>
  </si>
  <si>
    <t>DRENÁŽNÍ VRSTVY Z GEOMATRACE</t>
  </si>
  <si>
    <t>drenážní geokompozit (drenážní jádro+oboustranná geotextilie) min. tl. po stlačení 6 mm</t>
  </si>
  <si>
    <t>"Rub opěr:" (9,1-2*0,5)*(2+1,75) = 30,375 [A]</t>
  </si>
  <si>
    <t>Položka zahrnuje:
- dodávku předepsané geomatrace pro drenážní vrstvu, včetně mimostaveništní a vnitrostaveništní dopravy
- provedení drenážní vrstvy předepsaných rozměrů a předepsaného tvaru
Položka nezahrnuje:
- x</t>
  </si>
  <si>
    <t>227841</t>
  </si>
  <si>
    <t>MIKROPILOTY KOMPLET D DO 200MM NA POVRCHU</t>
  </si>
  <si>
    <t>"OP1: "(8+2*2)*(0,25+2,55+6) = 105,600 [A]_x000d_
 "OP2: "(8+2*1)*(0,25+1,95+6) = 82,000 [B]_x000d_
 "Celkem: "A+B = 187,600 [C]</t>
  </si>
  <si>
    <t>Položka zahrnuje:
- kompletní práce, které jsou nutné pro předepsanou funkci mikropilot
- dodání trubek a injekčních hmot, osazení a zainjektování trubek
- včetně pomocných konstrukcí (lešení, montážní plošiny a pod.)
Položka nezahrnuje:
- vrty (uvedou se v položce 261 nebo 266).
Způsob měření:
- pod pojmem DN mikropilot se rozumí DN dříku</t>
  </si>
  <si>
    <t>26124</t>
  </si>
  <si>
    <t>VRTY PRO KOTVENÍ, INJEKTÁŽ A MIKROPILOTY NA POVRCHU TŘ. II D DO 200MM</t>
  </si>
  <si>
    <t>"Vrty mikropilot: "(8+2*2+8+2*2)*5 = 120,000 [A]</t>
  </si>
  <si>
    <t>261314</t>
  </si>
  <si>
    <t>VRTY PRO KOTVENÍ A INJEKTÁŽ TŘ III NA POVRCHU D DO 35MM</t>
  </si>
  <si>
    <t>"pro spřahující trny: "2*2*19*0,525 = 39,900 [A]</t>
  </si>
  <si>
    <t>26134</t>
  </si>
  <si>
    <t>VRTY PRO KOTVENÍ, INJEKTÁŽ A MIKROPILOTY NA POVRCHU TŘ. III D DO 200MM</t>
  </si>
  <si>
    <t>"Vrty mikropilot v podloží: "(8+2*2+8+2*1)*1 = 22,000 [A]_x000d_
 "Vrty mikropilot přes stávající konstrukci: "(8+2*2)*(2,55+1,1)+(8+2*1)*(1,95+0,6) = 69,300 [B]_x000d_
 "Celkem: "A+B = 91,300 [C]</t>
  </si>
  <si>
    <t>285394</t>
  </si>
  <si>
    <t>DODATEČNÉ KOTVENÍ VLEPENÍM BETONÁŘSKÉ VÝZTUŽE D DO 25MM DO VRTŮ</t>
  </si>
  <si>
    <t>bez výztuže a vrtů, délka vlepení 525mm</t>
  </si>
  <si>
    <t>2*2*19 = 76,000 [A]</t>
  </si>
  <si>
    <t>Položka zahrnuje:
- dodání výztuže předepsaného profilu a předepsané délky (do 600mm)
- provedení vrtu předepsaného profilu a předepsané délky (do 300mm)
- vsunutí výztuže do vyvrtaného profilu a její zalepení předepsaným pojivem
- případně nutné lešení
Položka nezahrnuje:
- x</t>
  </si>
  <si>
    <t>28999</t>
  </si>
  <si>
    <t>OPLÁŠTĚNÍ (ZPEVNĚNÍ) Z FÓLIE</t>
  </si>
  <si>
    <t>těsnící geomembrána vyspádovaná se sklonem k opěře dle dokumentace
Geomembrána s pevností min. 20kN/m a s protažením min. 20%</t>
  </si>
  <si>
    <t>2*2,5*7,1 = 35,500 [A]</t>
  </si>
  <si>
    <t>Položka zahrnuje:
- dodávku předepsané fólie
- úpravu, očištění a ochranu podkladu
- přichycení k podkladu, případně zatížení
- úpravy spojů a zajištění okrajů
- úpravy pro odvodnění
- nutné přesahy
- mimostaveništní a vnitrostaveništní dopravu
Položka nezahrnuje:
- x 
Způsob měření:
- přesahy se nezapočítávají do výměry</t>
  </si>
  <si>
    <t>31717</t>
  </si>
  <si>
    <t>KOVOVÉ KONSTRUKCE PRO KOTVENÍ ŘÍMSY</t>
  </si>
  <si>
    <t>KG</t>
  </si>
  <si>
    <t>kotevní prvky á 1m, 6kg/ks - na NK</t>
  </si>
  <si>
    <t>2*14*6 = 168,000 [A]</t>
  </si>
  <si>
    <t>Položka zahrnuje:
- dodávku (výrobu) kotevního prvku předepsaného tvaru
- jeho osazení do předepsané polohy včetně nezbytných prací (vrty, zálivky apod.)
Položka nezahrnuje:
- x</t>
  </si>
  <si>
    <t>Beton C35/45</t>
  </si>
  <si>
    <t>0,55*(19,4+20) = 21,670 [A]</t>
  </si>
  <si>
    <t>317365</t>
  </si>
  <si>
    <t>VÝZTUŽ ŘÍMS Z OCELI 10505, B500B</t>
  </si>
  <si>
    <t>0,16*0,55*(19,4+20) = 3,467 [A]</t>
  </si>
  <si>
    <t>333325</t>
  </si>
  <si>
    <t>MOSTNÍ OPĚRY A KŘÍDLA ZE ŽELEZOVÉHO BETONU DO C30/37</t>
  </si>
  <si>
    <t>"OP1: "1,75*8,1+2*0,62*2+0,5*(6,95+6,45) = 23,355 [A]_x000d_
 "OP2: "1,6*8,1+2*0,5*1,5+0,5*(4,45+4,45) = 18,910 [B]_x000d_
 "Celkem: "A+B = 42,265 [C]</t>
  </si>
  <si>
    <t>333365</t>
  </si>
  <si>
    <t>VÝZTUŽ MOSTNÍCH OPĚR A KŘÍDEL Z OCELI 10505, B500B</t>
  </si>
  <si>
    <t>43,365*0,14 = 6,071 [A]</t>
  </si>
  <si>
    <t>420324</t>
  </si>
  <si>
    <t>PŘECHODOVÉ DESKY MOSTNÍCH OPĚR ZE ŽELEZOBETONU C25/30</t>
  </si>
  <si>
    <t>beton C25/30 XF2, včetně vrubového kloubu, úpravy a těsnění dilatační spáry a nátěrů proti zemní vlhkosti 1x ALP + 2x ALN</t>
  </si>
  <si>
    <t>2*3,75*0,3*6,5 = 14,625 [A]</t>
  </si>
  <si>
    <t>420365</t>
  </si>
  <si>
    <t>VÝZTUŽ PŘECHODOVÝCH DESEK MOSTNÍCH OPĚR Z OCELI 10505, B500B</t>
  </si>
  <si>
    <t>0,18*2*3,75*0,3*6,5 = 2,633 [A]</t>
  </si>
  <si>
    <t>421326</t>
  </si>
  <si>
    <t>MOSTNÍ NOSNÉ DESKOVÉ KONSTRUKCE ZE ŽELEZOBETONU C40/50</t>
  </si>
  <si>
    <t>6,25*10,9+8,93*1,2*2 = 89,557 [A]</t>
  </si>
  <si>
    <t>421365</t>
  </si>
  <si>
    <t>VÝZTUŽ MOSTNÍ DESKOVÉ KONSTRUKCE Z OCELI 10505</t>
  </si>
  <si>
    <t>0,15*(6,25*10,9+8,93*1,2*2) = 13,434 [A]</t>
  </si>
  <si>
    <t>42838</t>
  </si>
  <si>
    <t>KLOUB ZE ŽELEZOBETONU VČET VÝZTUŽE</t>
  </si>
  <si>
    <t>Vrubové klouby</t>
  </si>
  <si>
    <t>2*9,1+2*6,5 = 31,200 [A]</t>
  </si>
  <si>
    <t xml:space="preserve">Položka zahrnuje:
- pouze zhotovení kloubu (zřízení a odstranění vložky pro pérové a vrubové klouby a pod.)
Položka nezahrnuje:
- beton a výztuž,  musí být zahrnuto v příslušných konstrukčních částech
- beton a výztuž samostatného kloubu (např. kyvné sloupečky) se zařazují jako vodorovná konstrukce.</t>
  </si>
  <si>
    <t>451311</t>
  </si>
  <si>
    <t>PODKL A VÝPLŇ VRSTVY Z PROST BET DO C8/10</t>
  </si>
  <si>
    <t>beton C8/10 - X0</t>
  </si>
  <si>
    <t>"Podkladní beton přechodových desek:"0,1*(3,5+0,2)*(0,2+6,5+0,2)*2 = 5,106 [A]_x000d_
 "Podkladní beton rubové drenáže:"0,3*7,1*0,6*2 = 2,556 [B]_x000d_
 "Podkladní beton říms: "0,85*0,1*(20-13,3+19,7-13,3+4*0,2) = 1,182 [C]_x000d_
 "Celkem: "A+B+C = 8,844 [D]</t>
  </si>
  <si>
    <t>451314</t>
  </si>
  <si>
    <t>PODKLADNÍ A VÝPLŇOVÉ VRSTVY Z PROSTÉHO BETONU C25/30</t>
  </si>
  <si>
    <t>"Koryto: "11,85*15,1*0,15 = 26,840 [A]_x000d_
 "Svahy: "(12,2+8,3+3,95+3,1)*1,15*0,15 = 4,752 [B]_x000d_
 "Celkem: "A+B = 31,592 [C]</t>
  </si>
  <si>
    <t>štěrkopísek</t>
  </si>
  <si>
    <t>"pod a nad těsnící vrstvou: "(0,15+0,15)*(1,5+1,25)*8,1 = 6,683 [A]</t>
  </si>
  <si>
    <t>45747</t>
  </si>
  <si>
    <t>VYROVNÁVACÍ A SPÁD VRSTVY Z MALTY ZVLÁŠTNÍ (PLASTMALTA)</t>
  </si>
  <si>
    <t>"Vrubový kloub "2*9,1*0,4*0,02 = 0,146 [A]_x000d_
 "zálivka trnů v úložném prahu "2*0,55*35*3,1415*(0,075*0,075-0,032*0,032)/4 = 0,139 [B]_x000d_
 "Celkové množství "0.285000 = 0,285 [C]</t>
  </si>
  <si>
    <t>Položka zahrnuje:
- dodání zvláštní malty (plastmalty) předepsané kvality
- její rozprostření v předepsané tloušťce a v předepsaném tvaru
Položka nezahrnuje:
- x</t>
  </si>
  <si>
    <t>45852</t>
  </si>
  <si>
    <t>VÝPLŇ ZA OPĚRAMI A ZDMI Z KAMENIVA DRCENÉHO</t>
  </si>
  <si>
    <t>ochranný zásyp za opěrami vč. podkladního přechodového klínu, ŠD 0/32</t>
  </si>
  <si>
    <t>(2,15+2,52)*8,1 = 37,827 [A]</t>
  </si>
  <si>
    <t>461314</t>
  </si>
  <si>
    <t>PATKY Z PROSTÉHO BETONU C25/30</t>
  </si>
  <si>
    <t xml:space="preserve">beton C 25/30 - XF3,  patka dle VL4 206.03</t>
  </si>
  <si>
    <t xml:space="preserve">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Položka nezahrnuje:
- x</t>
  </si>
  <si>
    <t xml:space="preserve">Zához lomovým kamenem s nízkou nasákavostí  hm. min. 150 kg vč. zaštěrkování</t>
  </si>
  <si>
    <t>10,9*(1+2)*1,1*0,5 = 17,985 [A]</t>
  </si>
  <si>
    <t>lom. kámen tř. I (dle ČSN 72 1860), včetně spárování cem. maltou MC25 XF4</t>
  </si>
  <si>
    <t>"Koryto: "11,85*15,1*0,2 = 35,787 [A]_x000d_
 "Svahy: "(12,2+8,3+3,95+3,1)*1,15*0,2 = 6,337 [B]_x000d_
 "Celkem: "A+B = 42,124 [C]</t>
  </si>
  <si>
    <t>"Vozovka 1. vrstva: "(0,22+0,240)/2*7,5*(5,3+4,85) = 17,509 [A]_x000d_
 "Vozovka 2. vrstva:" 0,2*6,5*(5,3+4,85) = 13,195 [B]_x000d_
 "Chodníky:"0,25*(2,4*1,5+3*(2,2*2,4+1*0,8)) = 5,460 [C]_x000d_
 "Celkem: "A+B+C = 36,164 [D]</t>
  </si>
  <si>
    <t>572123</t>
  </si>
  <si>
    <t>INFILTRAČNÍ POSTŘIK Z EMULZE DO 1,0KG/M2</t>
  </si>
  <si>
    <t>PI-C 0,70 kg/m2 - svrchí vrstva ŠD v přechodové oblasti</t>
  </si>
  <si>
    <t>6,5*(5,55+4,75) = 66,950 [A]</t>
  </si>
  <si>
    <t>572214</t>
  </si>
  <si>
    <t>SPOJOVACÍ POSTŘIK Z MODIFIK EMULZE DO 0,5KG/M2</t>
  </si>
  <si>
    <t xml:space="preserve">postřik PS-CP 0,35 kg/m2 (po vyštěpení) - vrstva ACP v přechodové oblasti + ACL +  ochrana izolace na mostě</t>
  </si>
  <si>
    <t>"Ochrana izolace: "6,5*(1+13,3+1) = 99,450 [A]_x000d_
 "ACP v PO:" 6,5*(5,3+4,85) = 65,975 [B]_x000d_
 "ACL: "25,45*6,5 = 165,425 [C]_x000d_
 "Celkem: "A+B+C = 330,850 [D]</t>
  </si>
  <si>
    <t>574B34</t>
  </si>
  <si>
    <t>ASFALTOVÝ BETON PRO OBRUSNÉ VRSTVY MODIFIK ACO 11+ TL. 40MM</t>
  </si>
  <si>
    <t>6,5*25,45 = 165,425 [A]</t>
  </si>
  <si>
    <t>574D46</t>
  </si>
  <si>
    <t>ASFALTOVÝ BETON PRO LOŽNÍ VRSTVY MODIFIK ACL 16+, 16S TL. 50MM</t>
  </si>
  <si>
    <t>574F66</t>
  </si>
  <si>
    <t>ASFALTOVÝ BETON PRO PODKLADNÍ VRSTVY MODIFIK ACP 16+, 16S TL. 70MM</t>
  </si>
  <si>
    <t>6,5*(5,3+4,85) = 65,975 [A]</t>
  </si>
  <si>
    <t>575F53</t>
  </si>
  <si>
    <t>LITÝ ASFALT MA IV (OCHRANA MOSTNÍ IZOLACE) 11 TL. 40MM MODIFIK</t>
  </si>
  <si>
    <t>PMB 10/40-65</t>
  </si>
  <si>
    <t>6,5*(13,3+2*1) = 99,450 [A]</t>
  </si>
  <si>
    <t>57621</t>
  </si>
  <si>
    <t>POSYP KAMENIVEM DRCENÝM 5KG/M2</t>
  </si>
  <si>
    <t>posyp svrchní vrstvy ŠD drceným kamenivem frakce 2/4 v množství 3,0 kg/m22 - v přechodové oblasti</t>
  </si>
  <si>
    <t>Položka zahrnuje:
- dodání kameniva předepsané kvality a zrnitosti
- posyp předepsaným množstvím
Položka nezahrnuje:
- x</t>
  </si>
  <si>
    <t>576411</t>
  </si>
  <si>
    <t>POSYP KAMENIVEM OBALOVANÝM 2KG/M2</t>
  </si>
  <si>
    <t>posyp předobaleným kamenivem frakce 2/4 1,5 kg/m2 - obrusné vrstvy v přechodové oblasti a na mostě + ochrana izolace most</t>
  </si>
  <si>
    <t xml:space="preserve">"Ochrana izolace:  "6,5*(1+13,3+1) = 99,450 [A]_x000d_
 "Obrusná vrstva: "6,5*25,45 = 165,425 [B]_x000d_
 "Celkem: "A+B = 264,875 [C]</t>
  </si>
  <si>
    <t>Položka zahrnuje:
- dodání obalovaného kameniva předepsané kvality a zrnitosti
- posyp předepsaným množstvím
Položka nezahrnuje:
- x</t>
  </si>
  <si>
    <t>582611</t>
  </si>
  <si>
    <t>KRYTY Z BETON DLAŽDIC SE ZÁMKEM ŠEDÝCH TL 60MM DO LOŽE Z KAM</t>
  </si>
  <si>
    <t>ložná vrstva DK 4/8 tl. 40mm po zhutnění</t>
  </si>
  <si>
    <t>"Chodníky: "1,9*1+3*(1,7*1,9+0,5*0,3) = 12,040 [A]</t>
  </si>
  <si>
    <t>626112</t>
  </si>
  <si>
    <t>REPROFILACE PODHLEDŮ, SVISLÝCH PLOCH SANAČNÍ MALTOU JEDNOVRST TL 20MM</t>
  </si>
  <si>
    <t xml:space="preserve">Lokální sanace dříku opěr  20% plochy</t>
  </si>
  <si>
    <t>"dřík""OP1: "0,2*(9,1*0,5+2*1,2*(0,5+1,75)/2+9,1*1,75) = 4,635 [A]_x000d_
 "dřík""OP2: "0,2*(9,1*0,5+2*1,2*(0,5+1,15)/2+9,1*1,15) = 3,399 [B]_x000d_
 "Celkem: "A+B = 8,034 [C]</t>
  </si>
  <si>
    <t>626121</t>
  </si>
  <si>
    <t>REPROFIL PODHL, SVIS PLOCH SANAČ MALTOU DVOUVRST TL DO 40MM</t>
  </si>
  <si>
    <t xml:space="preserve">Lokální sanace dříku opěr  5% plochy</t>
  </si>
  <si>
    <t>"dřík""OP1: "0,05*(9,1*0,5+2*1,2*(0,5+1,75)/2+9,1*1,75) = 1,159 [A]_x000d_
 "dřík""OP2: "0,05*(9,1*0,5+2*1,2*(0,5+1,15)/2+9,1*1,15) = 0,850 [B]_x000d_
 "Celkem: "A+B = 2,009 [C]</t>
  </si>
  <si>
    <t>"pod úložný práh: "1,2*9,1*2 = 21,840 [A]_x000d_
 "v místě sanace dříku""OP1: "0,25*(9,1*0,5+2*1,2*(0,5+1,75)/2+9,1*1,75) = 5,794 [B]_x000d_
 "v místě sanace dříku""OP2: "0,25*(9,1*0,5+2*1,2*(0,5+1,15)/2+9,1*1,15) = 4,249 [C]_x000d_
 "Celkem: "A+B+C = 31,883 [D]</t>
  </si>
  <si>
    <t>62652</t>
  </si>
  <si>
    <t>OCHRANA VÝZTUŽE PŘI NEDOSTATEČNÉM KRYTÍ</t>
  </si>
  <si>
    <t>Chemická pasivace obnažené výztuže na povrchu
odhad 25bm výztuže</t>
  </si>
  <si>
    <t>25*(3,14*0,016*0,016/4) = 0,005 [A]</t>
  </si>
  <si>
    <t>Položka zahrnuje:
- dodávku veškerého materiálu potřebného pro předepsanou úpravu v předepsané kvalitě
- položení vrstvy v předepsané tloušťce
- potřebná lešení a podpěrné konstrukce
Položka nezahrnuje:
- x</t>
  </si>
  <si>
    <t>711111</t>
  </si>
  <si>
    <t>IZOLACE BĚŽNÝCH KONSTRUKCÍ PROTI ZEMNÍ VLHKOSTI ASFALTOVÝMI NÁTĚRY</t>
  </si>
  <si>
    <t>ALP+2xALN</t>
  </si>
  <si>
    <t xml:space="preserve">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geotextilii</t>
  </si>
  <si>
    <t>711132</t>
  </si>
  <si>
    <t>IZOLACE BĚŽNÝCH KONSTRUKCÍ PROTI VOLNĚ STÉKAJÍCÍ VODĚ ASFALTOVÝMI PÁSY</t>
  </si>
  <si>
    <t>"Rub opěr:" (2,5+2,25)*(9,1-2*0,5) = 38,475 [A]_x000d_
 "Rub křídel:" (6,95+6,45+4,45+4,45)+0,5*(2*2+2*1,5) = 25,800 [B]_x000d_
 "Celkem: "A+B = 64,275 [C]</t>
  </si>
  <si>
    <t>711442</t>
  </si>
  <si>
    <t>IZOLACE MOSTOVEK CELOPLOŠNÁ ASFALTOVÝMI PÁSY S PEČETÍCÍ VRSTVOU</t>
  </si>
  <si>
    <t xml:space="preserve">izolace mostovky a  přechodové desky z NAIP tl. 5 mm včetně úpravy povrchu otryskáním ocel. kuličkami, na n.k. včetně pečetící vrstvy,  na přechod.desce včetně adhezně penetračního nátěru, nad spárou mezi opěrou a přechod. deskou izolace zdvojená</t>
  </si>
  <si>
    <t>"NK: "9,1*13,3 = 121,030 [A]_x000d_
 "prechodové desky: "6,5*1*2 = 13,000 [B]_x000d_
 "Celkem: "A+B = 134,030 [C]</t>
  </si>
  <si>
    <t xml:space="preserve">Položka zahrnuje:
- izolace rámových konstrukcí (mosty, propusty, kolektory)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Položka nezahrnuje:
- ochranné vrstvy, např. litý asfalt, asfaltový beton</t>
  </si>
  <si>
    <t>711502</t>
  </si>
  <si>
    <t>OCHRANA IZOLACE NA POVRCHU ASFALTOVÝMI PÁSY</t>
  </si>
  <si>
    <t>ochrana izolace pod římsami, s výztužnou AL vložkou</t>
  </si>
  <si>
    <t>2*13,3*(1,3+0,15) = 38,570 [A]</t>
  </si>
  <si>
    <t>Položka zahrnuje:
- dodání předepsaného ochranného materiálu
- zřízení ochrany izolace
Položka nezahrnuje:
- x</t>
  </si>
  <si>
    <t>711509</t>
  </si>
  <si>
    <t>OCHRANA IZOLACE NA POVRCHU TEXTILIÍ</t>
  </si>
  <si>
    <t xml:space="preserve">geotextilie 600 g/m2 (nebo 2 x 300 g/m2), ochrana těsnící geomembrány a izolace křídel  proti volně stékající vodě</t>
  </si>
  <si>
    <t>"Rub křídel:" (6,95+6,45+4,45+4,45)+0,5*(2*2+2*1,5) = 25,800 [A]_x000d_
 "Nad geomembránou: "2*2,2*7,1 = 31,240 [B]_x000d_
 "Celkem: "A+B = 57,040 [C]</t>
  </si>
  <si>
    <t>78382</t>
  </si>
  <si>
    <t>NÁTĚRY BETON KONSTR TYP S2 (OS-B)</t>
  </si>
  <si>
    <t>nátěr hrany NK pod římsou - dle VL 4</t>
  </si>
  <si>
    <t>"Nátěr NK po úroveň uložení: "(0,34+0,3)*13,3*2+4*1,2*1,05 = 22,064 [A]</t>
  </si>
  <si>
    <t>Položka zahrnuje:
- kompletní povlaky (i různobarevné)
- úprava podkladu (odmaštění, odstranění starých nátěrů a nečistot) a jeho vyspravení
- provedení nátěru předepsaným postupem a splnění všech požadavků daných technologickým předpisem
Položka nezahrnuje:
- x</t>
  </si>
  <si>
    <t>78383</t>
  </si>
  <si>
    <t>NÁTĚRY BETON KONSTR TYP S4 (OS-C)</t>
  </si>
  <si>
    <t>ochranný povlak (S4 dle TKP PK, kap. 31)</t>
  </si>
  <si>
    <t>"Ochranný nátěr říms: "(0,15+0,15)*(20+19,7) = 11,910 [A]</t>
  </si>
  <si>
    <t>Vyústění RD vč. T kusu</t>
  </si>
  <si>
    <t>"2x1,7"</t>
  </si>
  <si>
    <t>Potrubí chodníkových vpustí v přechodových oblastech mostu vč. prostupu a úprav v místě vyústění</t>
  </si>
  <si>
    <t>2*4,25+2*5,5 = 19,500 [A]</t>
  </si>
  <si>
    <t>875332</t>
  </si>
  <si>
    <t>POTRUBÍ DREN Z TRUB PLAST DN DO 150MM DĚROVANÝCH</t>
  </si>
  <si>
    <t>poloděrovaná korugovaná flexibilní trubka z PVC DN 150, SN8</t>
  </si>
  <si>
    <t>"Rubová drenáž: "2*7,1 = 14,200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</si>
  <si>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Položka nezahrnuje:
- x</t>
  </si>
  <si>
    <t>87633</t>
  </si>
  <si>
    <t>CHRÁNIČKY Z TRUB PLASTOVÝCH DN DO 150MM</t>
  </si>
  <si>
    <t>korugované chráničky DN110/94 vč. protahovacích drátů a zavíčkování</t>
  </si>
  <si>
    <t>"Levá římsa: "4*25 = 100,000 [A]_x000d_
 "Pravá římsa: "4*25 = 100,000 [B]_x000d_
 "Celkem: "A+B = 200,000 [C]</t>
  </si>
  <si>
    <t>Prostupy RD</t>
  </si>
  <si>
    <t>2*1,2 = 2,400 [A]</t>
  </si>
  <si>
    <t>87644</t>
  </si>
  <si>
    <t>CHRÁNIČKY Z TRUB PLASTOVÝCH DN DO 250MM</t>
  </si>
  <si>
    <t>Prostup odvodnění</t>
  </si>
  <si>
    <t>4*1,2 = 4,800 [A]</t>
  </si>
  <si>
    <t>2+2 = 4,000 [A]</t>
  </si>
  <si>
    <t>9112B1</t>
  </si>
  <si>
    <t>ZÁBRADLÍ MOSTNÍ SE SVISLOU VÝPLNÍ - DODÁVKA A MONTÁŽ</t>
  </si>
  <si>
    <t>19,7+20 = 39,700 [A]</t>
  </si>
  <si>
    <t>Položka zahrnuje:
- kompletní dodávku všech dílů zábradlí včetně předepsané povrchové úpravy
- montáž a osazení zábradlí včetně kotvení dle zadávací dokumentace, t.j. kotevní desky, případné nivelační hmoty pod kotevní desky, kotvy a spojovací materiál, vrty a zálivku
Položka nezahrnuje:
- x</t>
  </si>
  <si>
    <t>9112B3</t>
  </si>
  <si>
    <t>ZÁBRADLÍ MOSTNÍ SE SVISLOU VÝPLNÍ - DEMONTÁŽ S PŘESUNEM</t>
  </si>
  <si>
    <t>Včetně odvozu a uložení na skládku zhotovitele, zábradlí zůstává zhotoviteli
zhotovitel v ceně zohlední skutečné náklady na dopravu na místo uložení</t>
  </si>
  <si>
    <t>20,5+20,3 = 40,800 [A]</t>
  </si>
  <si>
    <t>Položka zahrnuje:
- demontáž a odstranění zařízení
- jeho odvoz na předepsané místo
Položka nezahrnuje:
- x</t>
  </si>
  <si>
    <t>91345</t>
  </si>
  <si>
    <t>NIVELAČNÍ ZNAČKY KOVOVÉ</t>
  </si>
  <si>
    <t>v nerez provedení, životnost min. 50 let,vč. osazení dle VL4</t>
  </si>
  <si>
    <t>"Opěry: "2*2 = 4,000 [A]_x000d_
 "Římsy: "2*5 = 10,000 [B]_x000d_
 "Celkem: "A+B = 14,000 [C]</t>
  </si>
  <si>
    <t>91355</t>
  </si>
  <si>
    <t>EVIDENČNÍ ČÍSLO MOSTU</t>
  </si>
  <si>
    <t>2*1 = 2,000 [A]</t>
  </si>
  <si>
    <t>Položka zahrnuje:
- štítek s evidenčním číslem mostu
- sloupek dopravní značky včetně osazení a nutných zemních prací a zabetonování
Položka nezahrnuje:
- x</t>
  </si>
  <si>
    <t>917223</t>
  </si>
  <si>
    <t>SILNIČNÍ A CHODNÍKOVÉ OBRUBY Z BETONOVÝCH OBRUBNÍKŮ ŠÍŘ 100MM</t>
  </si>
  <si>
    <t xml:space="preserve">obrubníky v provedení do prostředí XF4 včetně zabetonování do    
betonu C20/25n XF3 a spárování cem. maltou MC25 XF4</t>
  </si>
  <si>
    <t>"Přechodová oblast říms: "3*1,8+1,1+3*2,5+2 = 16,000 [A]_x000d_
 "Lemování zpevnění svahu: "(6,4+5,1+4,7+3,6)*1,21+0,5 = 24,458 [B]_x000d_
 "Celkem: "A+B = 40,458 [C]</t>
  </si>
  <si>
    <t xml:space="preserve">obrubníky v provedení do prostředí XF4 včetně zabetonování do     
betonu C20/25n XF3 a spárování cem. maltou MC25 XF4</t>
  </si>
  <si>
    <t>"Přechodová oblast říms: "2*4 = 8,000 [A]</t>
  </si>
  <si>
    <t>93132</t>
  </si>
  <si>
    <t>TĚSNĚNÍ DILATAČ SPAR ASF ZÁLIVKOU MODIFIK</t>
  </si>
  <si>
    <t>"podél obrubníků v obrusné vrstvě:"_x000d_
 0,02*0,04*(2*2+19,4+20+2*2) = 0,038 [A]_x000d_
 "podél obrubníků v ochraně izolace: "_x000d_
 0,02*0,04*13,3*2 = 0,021 [B]_x000d_
 "příčné proříznutí: "_x000d_
 0,02*0,04*6,5*(2+2) = 0,021 [C]_x000d_
 "Celkem: "A+B+C = 0,080 [D]</t>
  </si>
  <si>
    <t>Položka zahrnuje:
- dodávku a osazení předepsaného materiálu
- očištění ploch spáry před úpravou
- očištění okolí spáry po úpravě
Položka nezahrnuje:
- těsnící profil</t>
  </si>
  <si>
    <t>93135</t>
  </si>
  <si>
    <t>TĚSNĚNÍ DILATAČ SPAR PRYŽ PÁSKOU NEBO KRUH PROFILEM</t>
  </si>
  <si>
    <t>předtěsnění spáry podél obrubníků, dle VL4 403.42</t>
  </si>
  <si>
    <t>"podél obrubníků v obrusné vrstvě:"_x000d_
 2*2+19,4+20+2*2 = 47,400 [A]</t>
  </si>
  <si>
    <t>Položka zahrnuje:
- dodávku a osazení předepsaného materiálu
- očištění ploch spáry před úpravou
- očištění okolí spáry po úpravě
Položka nezahrnuje:
- x</t>
  </si>
  <si>
    <t>936502</t>
  </si>
  <si>
    <t>DROBNÉ DOPLŇK KONSTR KOVOVÉ POZINK</t>
  </si>
  <si>
    <t>"Trny vrubového kloubu vč. epoxidového nátěru "2*35*1*3,1415*0,032^2/4*7853 = 442,090 [A]</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</si>
  <si>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
Položka nezahrnuje:
- x</t>
  </si>
  <si>
    <t>936541</t>
  </si>
  <si>
    <t>MOSTNÍ ODVODŇOVACÍ TRUBKA (POVRCHŮ IZOLACE) Z NEREZ OCELI</t>
  </si>
  <si>
    <t xml:space="preserve">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
Položka nezahrnuje:
- x</t>
  </si>
  <si>
    <t>938542</t>
  </si>
  <si>
    <t>OČIŠTĚNÍ BETON KONSTR OTRYSKÁNÍM TLAK VODOU DO 500 BARŮ</t>
  </si>
  <si>
    <t>"úložný práh: "1,2*9,1*2 = 21,840 [A]_x000d_
 "v místě sanace dříku""OP1: "0,25*(9,1*0,5+2*1,2*(0,5+1,75)/2+9,1*1,75) = 5,794 [B]_x000d_
 "v místě sanace dříku""OP2: "0,25*(9,1*0,5+2*1,2*(0,5+1,15)/2+9,1*1,15) = 4,249 [C]_x000d_
 "Celkem: "A+B+C = 31,883 [D]</t>
  </si>
  <si>
    <t>"Nosníky z PB: "0,11*12,8*18 = 25,344 [A]</t>
  </si>
  <si>
    <t>"Spádový beton: "0,1*9,2*13,32 = 12,254 [A]</t>
  </si>
  <si>
    <t>966168</t>
  </si>
  <si>
    <t>BOURÁNÍ KONSTRUKCÍ ZE ŽELEZOBETONU S ODVOZEM DO 20KM</t>
  </si>
  <si>
    <t>"Zmonolitnění NK: "6,581*13,32-0,11*12,8*18 = 62,315 [A]_x000d_
 "Opěry a křídla: "(1,6+1,75)*1,2*9,1+4*0,4*3,8*(1+2,5)/2 = 47,222 [B]_x000d_
 "Římsy: "0,125*2*20,3 = 5,075 [C]_x000d_
 "Celkem: "A+B+C = 114,612 [D]</t>
  </si>
  <si>
    <t>97811</t>
  </si>
  <si>
    <t>OTLUČENÍ OMÍTKY</t>
  </si>
  <si>
    <t>Odbourání uvolněných částí konstrukce v místech sanace
odhad 25%
Včetně odvozu a uložení na skládku zhotovitele
zhotovitel v ceně zohlední skutečné náklady na dopravu na místo uložení</t>
  </si>
  <si>
    <t>"v místě sanace dříku""OP1: "0,25*(9,1*0,5+2*1,2*(0,5+1,75)/2+9,1*1,75) = 5,794 [A]_x000d_
 "v místě sanace dříku""OP2: "0,25*(9,1*0,5+2*1,2*(0,5+1,15)/2+9,1*1,15) = 4,249 [B]_x000d_
 "Celkem: "A+B = 10,043 [C]</t>
  </si>
  <si>
    <t>Položka zahrnuje:
- veškerou manipulaci s vybouranou sutí a hmotami včetně uložení na skládku
- veškeré další práce plynoucí z technologického předpisu a z platných předpisů
Položka nezahrnuje:
- poplatek za skládku, který se vykazuje v položce 0141** (s výjimkou malého množství bouraného materiálu, kde je možné poplatek zahrnout do jednotkové ceny bourání – tento fakt musí být uveden v doplňujícím textu k položce)</t>
  </si>
  <si>
    <t>97817</t>
  </si>
  <si>
    <t>ODSTRANĚNÍ MOSTNÍ IZOLACE</t>
  </si>
  <si>
    <t>9,2*13,32 = 122,544 [A]</t>
  </si>
  <si>
    <t>Položka zahrnuje:
- veškeré práce plynoucí z technologického předpisu a z platných předpisů
- veškerou manipulaci s vybouranou sutí a hmotami včetně uložení na skládku
Položka nezahrnuje:
- poplatek za skládku, který se vykazuje v položce 0141** (s výjimkou malého množství bouraného materiálu, kde je možné poplatek zahrnout do jednotkové ceny bourání – tento fakt musí být uveden v doplňujícím textu k položce)</t>
  </si>
  <si>
    <t>90309x-4-3</t>
  </si>
  <si>
    <t xml:space="preserve">"Zbytková výkopová zemina: "(238,827+14,700-161,041)*1,8 = 166,475 [A]_x000d_
 "Zemní hrázky: "84,305*1,8 = 151,749 [B]_x000d_
 "Vrty mikropilot:  "(((8+2*2+8+2*1)*1+(8+2*2+8+2*2)*5)*(3,1415*0,2*0,2/4))*1,8 = 8,030 [C]_x000d_
 "Celkem: "A+B+C = 326,254 [D]</t>
  </si>
  <si>
    <t>"Stávající zpevnění koryta vodoteče: "15,750*1,8 = 28,350 [A]</t>
  </si>
  <si>
    <t>"Izolace mostu: "2,2*0,005*9,2*13,32 = 1,348 [A]</t>
  </si>
  <si>
    <t>"Betonová suť: "(25,344+12,254+114,612)*2,2 = 334,862 [A]_x000d_
 "Vrty mikropilot přes stávající konstrukci: "(((8+2*2)*(2,55+1,1)+(8+2*1)*(1,95+0,6))*(3,1415*0,2*0,2/4))*2,2 = 4,790 [B]_x000d_
 "Celkem: "A+B = 339,652 [C]</t>
  </si>
  <si>
    <t>02913</t>
  </si>
  <si>
    <t>OSTATNÍ POŽADAVKY - ZNAČKA PRO TRIGONOMETRICKÉ SLEDOVÁNÍ</t>
  </si>
  <si>
    <t>Samolepící plastový geodetický odrazný terč se záměrným křížem rozměru min. 50x50 mm</t>
  </si>
  <si>
    <t>"Opěry - křídla: "2*2 = 4,000 [A]_x000d_
 "NK: "2 = 2,000 [B]_x000d_
 "Celkem: "A+B = 6,000 [C]</t>
  </si>
  <si>
    <t>Položka zahrnuje:
- schválené značky pro sledování přetvoření
Položka nezahrnuje:
- x</t>
  </si>
  <si>
    <t>029412</t>
  </si>
  <si>
    <t>OSTATNÍ POŽADAVKY - VYPRACOVÁNÍ MOSTNÍHO LISTU</t>
  </si>
  <si>
    <t>mostní list ve formátu pdf a png včetně zadání do BMS, včetně statického výpočtu zatížitelnosti dle ČSN 73 6222</t>
  </si>
  <si>
    <t>1 = 1,000 [A]</t>
  </si>
  <si>
    <t>Zadavatel poskytne dokumentaci v otevřeném formátu *DWG</t>
  </si>
  <si>
    <t>02953</t>
  </si>
  <si>
    <t>OSTATNÍ POŽADAVKY - HLAVNÍ MOSTNÍ PROHLÍDKA</t>
  </si>
  <si>
    <t>1. Hlavní prohlídka mostu</t>
  </si>
  <si>
    <t>Položka zahrnuje :
- úkony dle ČSN 73 6221
- provedení hlavní mostní prohlídky oprávněnou fyzickou nebo právnickou osobou
- vyhotovení záznamu (protokolu), který jednoznačně definuje stav mostu
Položka nezahrnuje:
- x</t>
  </si>
  <si>
    <t>90309x-5-1</t>
  </si>
  <si>
    <t>SO.202 #5</t>
  </si>
  <si>
    <t>Sanace mostu ev.č. 300-016</t>
  </si>
  <si>
    <t>"chodník: "0,95*5,25*0,05 = 0,249 [A]_x000d_
 "podkladní asfaltové vrstvy: "6,5*0,08*16,6 = 8,632 [B]_x000d_
 "Celkem: "A+B = 8,881 [C]</t>
  </si>
  <si>
    <t>0,35*15,6*7 = 38,220 [A]</t>
  </si>
  <si>
    <t>"Sttávající komunikace: "6,5*16,6*(0,05+0,06) = 11,869 [A]_x000d_
 "Provizorní rozšíření: "40*(0,05+0,06) = 4,400 [B]_x000d_
 "Celkem: "A+B = 16,269 [C]</t>
  </si>
  <si>
    <t>"podél obrubníků v obrusné vrstvě:"_x000d_
 14,015+10,075 = 24,090 [A]_x000d_
 "podél obrubníků v ochraně izolace: "_x000d_
 4,971*2 = 9,942 [B]_x000d_
 "příčné proříznutí: "_x000d_
 6,6*2 = 13,200 [C]_x000d_
 "Celkem: "A+B+C = 47,232 [D]</t>
  </si>
  <si>
    <t>11527</t>
  </si>
  <si>
    <t>PŘEV VOD NA POVRCHU POTR DN DO 1000MM NEBO ŽLAB R.O. DO 3,6M</t>
  </si>
  <si>
    <t>31 = 31,000 [A]</t>
  </si>
  <si>
    <t>"Zpětně použitá ornice: "(9,5+3,7)*1,5+(5,6+7)*4,5 = 76,500 [A]_x000d_
 "Zpětně použitá zemina"_x000d_
 "OP1: "8,6*(0,75+3,3/3)+2,8*4,3 = 27,950 [B]_x000d_
 "OP2: "12,5*(0,75+3,5/3)+2,8*3,7 = 34,318 [C]_x000d_
 "Celkem: "A+B+C = 138,768 [D]</t>
  </si>
  <si>
    <t>"Výkop pro most: "24,9*13+(3,7+4,3)*8,9 = 394,900 [A]_x000d_
 "Zpětný odkop hrázek"_x000d_
 "návodní: "0,5*(3,5+1+1,75+1)*(1,7+1+4,55)-1,5 = 24,781 [B]_x000d_
 "povodní: "0,5*(1+3,5+1)*(0,5*1,75+1,65+0,5*3,8)*1,5 = 18,253 [C]_x000d_
 "Celkem: "A+B+C = 437,934 [D]</t>
  </si>
  <si>
    <t>"betonové prahy:" 0,8*0,4*(1+3,75*1,15+5,25*1,15+4,25) = 4,992 [A]</t>
  </si>
  <si>
    <t>"OP1: "8,6*(0,75+3,3/3)+2,8*4,3 = 27,950 [A]_x000d_
 "OP2: "12,5*(0,75+3,5/3)+2,8*3,7 = 34,318 [B]_x000d_
 "Celkem: "A+B = 62,268 [C]</t>
  </si>
  <si>
    <t xml:space="preserve">"Přebytečná výkopová zemina: "394,9+4,992-138,768 = 261,124 [A]_x000d_
 "Odtěžení zemních hrázek: "43,034 = 43,034 [B]_x000d_
 "Vrty mikropilot:  "2*21*(3,1415*0,2*0,2/4)*7 = 9,236 [C]_x000d_
 "Vrty zápor:" 10*(3,1415*0,3*0,3/4)*8,5 = 6,008 [D]_x000d_
 "Betonová a kamenná suť: "3,609+2,925+28,485 = 35,019 [E]_x000d_
 "Celkem: "A+B+C+D+E = 354,421 [F]</t>
  </si>
  <si>
    <t>"OP1: "2,1*9 = 18,900 [A]_x000d_
 "OP2: "2,65*9 = 23,850 [B]_x000d_
 "Celkem: "A+B = 42,750 [C]</t>
  </si>
  <si>
    <t>Zásyp základů v líci rámu a pod těsnící vrstvou</t>
  </si>
  <si>
    <t>2*9*(1,55+0,45)+(3,7+4,3)*(2+0,55) = 56,400 [A]</t>
  </si>
  <si>
    <t>(3+1,75)*0,4*0,4 = 0,760 [A]</t>
  </si>
  <si>
    <t>"návodní: "0,5*(3,5+1+1,75+1)*(1,7+1+4,55)-1,5 = 24,781 [A]_x000d_
 "povodní: "0,5*(1+3,5+1)*(0,5*1,75+1,65+0,5*3,8)*1,5 = 18,253 [B]_x000d_
 "Celkem: "A+B = 43,034 [C]</t>
  </si>
  <si>
    <t>18233</t>
  </si>
  <si>
    <t>ROZPROSTŘENÍ ORNICE V ROVINĚ V TL DO 0,20M</t>
  </si>
  <si>
    <t>(9,5+3,7)*1,5+(5,6+7)*4,5 = 76,500 [A]</t>
  </si>
  <si>
    <t>"Obetonování drenáže za opěrou: "0,3*0,3*(12,2+12,8) = 2,250 [A]</t>
  </si>
  <si>
    <t>2*0,15*0,04*4,975 = 0,060 [A]</t>
  </si>
  <si>
    <t>"Rub rámu: "27,16+26,63 = 53,790 [A]_x000d_
 "Rub křídel: "9,78+5,16 = 14,940 [B]_x000d_
 "Celkem: "A+B = 68,730 [C]</t>
  </si>
  <si>
    <t>včetně cementové zálivky patek zápor
Zápory HEB 160, dl.kořene 5m</t>
  </si>
  <si>
    <t>0,043*(6+6)*(3,5+5) = 4,386 [A]</t>
  </si>
  <si>
    <t>PAŽINY TL. 50mm</t>
  </si>
  <si>
    <t>3,3*(1,8+3,2/2)+0,8*3,4+3,4*(1,75+3,25/2) = 25,415 [A]</t>
  </si>
  <si>
    <t>"OP1: "21*(0,25+6) = 131,250 [A]_x000d_
 "OP2: "21*(0,25+6) = 131,250 [B]_x000d_
 "Celkem: "A+B = 262,500 [C]</t>
  </si>
  <si>
    <t>26115</t>
  </si>
  <si>
    <t>VRTY PRO KOTVENÍ, INJEKTÁŽ A MIKROPILOTY NA POVRCHU TŘ. I D DO 300MM</t>
  </si>
  <si>
    <t>"Vrty zápor: "3,5*(5+5) = 35,000 [A]</t>
  </si>
  <si>
    <t>"Vrty mikropilot: "2*21*3,5 = 147,000 [A]_x000d_
 "Hluché vrtání: "2*21*1 = 42,000 [B]_x000d_
 "Celkem: "A+B = 189,000 [C]</t>
  </si>
  <si>
    <t>26125</t>
  </si>
  <si>
    <t>VRTY PRO KOTVENÍ, INJEKTÁŽ A MIKROPILOTY NA POVRCHU TŘ. II D DO 300MM</t>
  </si>
  <si>
    <t>"Vrty zápor: "3*(5+5) = 30,000 [A]</t>
  </si>
  <si>
    <t>"Vrty mikropilot v podloží: "2*21*2,5 = 105,000 [A]</t>
  </si>
  <si>
    <t>"Vrty zápor: "2*(5+5) = 20,000 [A]</t>
  </si>
  <si>
    <t>"těsnící vrstva rubu mostu: "2,5*8,73*2 = 43,650 [A]_x000d_
 "těsnící vrstva křídel:"2,5*(4,6+4) = 21,500 [B]_x000d_
 "Celkem: "A+B = 65,150 [C]</t>
  </si>
  <si>
    <t>(5+7)*6 = 72,000 [A]</t>
  </si>
  <si>
    <t>"Na mostě: "0,72*5,33+0,3*(2,865+4,35)+0,32*5,07 = 7,625 [A]_x000d_
 "Na povodních křídlech: "0,15*(4,05+4,66) = 1,307 [B]_x000d_
 "Celkem: "A+B = 8,932 [C]</t>
  </si>
  <si>
    <t>170kg/m3, viz. pol.317326</t>
  </si>
  <si>
    <t>0,17*8,932 = 1,518 [A]</t>
  </si>
  <si>
    <t>389326</t>
  </si>
  <si>
    <t>MOSTNÍ RÁMOVÉ KONSTR ZE ŽELEZOBETONU DO C40/50</t>
  </si>
  <si>
    <t>"Základy:"0,5*0,8*(14+13,329+1,805)+0,5*0,3*0,3/2 = 11,676 [A]_x000d_
 "Dříky a křídla: "0,45*(27,16+26,63+9,78+5,16)+2,65*0,5*0,5/2 = 31,260 [B]_x000d_
 "Mostovka: "3,26*4,971+2*0,15*0,5*9,182/2 = 16,894 [C]_x000d_
 "Celkem: "A+B+C = 59,830 [D]</t>
  </si>
  <si>
    <t>389365</t>
  </si>
  <si>
    <t>VÝZTUŽ MOSTNÍ RÁMOVÉ KONSTRUKCE Z OCELI 10505, B500B</t>
  </si>
  <si>
    <t>0,16*59,83 = 9,573 [A]</t>
  </si>
  <si>
    <t>431125</t>
  </si>
  <si>
    <t>SCHODIŠŤ KONSTR Z DÍLCŮ ŽELEZOBETON DO C30/37 (B37)</t>
  </si>
  <si>
    <t>beton C30/37-XF4</t>
  </si>
  <si>
    <t>0,5*0,16*0,75*16 = 0,960 [A]</t>
  </si>
  <si>
    <t xml:space="preserve">Položka zahrnuje: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Položka nezahrnuje:
- x</t>
  </si>
  <si>
    <t>"Podkladní beton rubové drenáže:"0,3*(12,2+12,8)*(0,65+0,9)/2 = 5,813 [A]</t>
  </si>
  <si>
    <t>"Koryto: "4,35*13,1*0,15 = 8,548 [A]_x000d_
 "Svahy: "31,25*1,15*0,15 = 5,391 [B]_x000d_
 "Prechodové oblasti říms: "(1,25+1,65)*0,15 = 0,435 [C]_x000d_
 "Celkem: "A+B+C = 14,374 [D]</t>
  </si>
  <si>
    <t>"pod a nad těsnící vrstvou: "(0,15+0,15)*(12,2+12,8)*2,4 = 18,000 [A]</t>
  </si>
  <si>
    <t>(0,85+0,95)*0,75*9+0,75*0,5*(3,2*3,8) = 16,710 [A]</t>
  </si>
  <si>
    <t>45860</t>
  </si>
  <si>
    <t>VÝPLŇ ZA OPĚRAMI A ZDMI Z MEZEROVITÉHO BETONU</t>
  </si>
  <si>
    <t>9*(1,6+1,9) = 31,500 [A]</t>
  </si>
  <si>
    <t>Položka zahrnuje:
 - dodávku mezerovitého betonu a jeho uložení se zhutněním
- včetně mimostaveništní a vnitrostaveništní dopravy (rovněž přesuny)
Položka nezahrnuje:
- x</t>
  </si>
  <si>
    <t>(25,5+35,5)*1,1*0,5 = 33,550 [A]</t>
  </si>
  <si>
    <t>"Koryto: "4,35*13,1*0,2 = 11,397 [A]_x000d_
 "Svahy: "31,25*1,15*0,2 = 7,188 [B]_x000d_
 "Prechodové oblasti říms: "(1,25+1,65)*0,2 = 0,580 [C]_x000d_
 "Celkem: "A+B+C = 19,165 [D]</t>
  </si>
  <si>
    <t xml:space="preserve">ŠDA 0/63 GE  v přechodové oblasti</t>
  </si>
  <si>
    <t>"Vozovka 1. vrstva: "(0,7+0,75)*7,5 = 10,875 [A]_x000d_
 "Vozovka 2. vrstva:" 0,2*7*(5,5+5,1) = 14,840 [B]_x000d_
 "Chodníky:"0,25*(5,78+7,18) = 3,240 [C]_x000d_
 "Celkem: "A+B+C = 28,955 [D]</t>
  </si>
  <si>
    <t>6,5*(5,62+6,01) = 75,595 [A]</t>
  </si>
  <si>
    <t>"Ochrana izolace: "6,5*(4,97) = 32,305 [A]_x000d_
 "ACP v PO:" 6,5*(5,62+6,01) = 75,595 [B]_x000d_
 "ACL: "16,6*6,5 = 107,900 [C]_x000d_
 "Celkem: "A+B+C = 215,800 [D]</t>
  </si>
  <si>
    <t>574A45</t>
  </si>
  <si>
    <t>ASFALTOVÝ BETON PRO OBRUSNÉ VRSTVY ACO 16 TL. 50MM</t>
  </si>
  <si>
    <t>Provizorní rozšíření komunikace</t>
  </si>
  <si>
    <t>40 = 40,000 [A]</t>
  </si>
  <si>
    <t>6,5*16,6 = 107,900 [A]</t>
  </si>
  <si>
    <t>574C57</t>
  </si>
  <si>
    <t>ASFALTOVÝ BETON PRO LOŽNÍ VRSTVY ACL 22 TL. 60MM</t>
  </si>
  <si>
    <t>6,5*(16,6-4,97) = 75,595 [A]</t>
  </si>
  <si>
    <t>4,9*(6,6-2*0,15) = 30,870 [A]</t>
  </si>
  <si>
    <t xml:space="preserve">"Ochrana izolace:  "6,5*4,97 = 32,305 [A]_x000d_
 "Obrusná vrstva: "6,5*16,6 = 107,900 [B]_x000d_
 "Celkem: "A+B = 140,205 [C]</t>
  </si>
  <si>
    <t>"Chodníky: "5,78+7,18 = 12,960 [A]</t>
  </si>
  <si>
    <t>"Rub opěr a křídel:" (27,16+26,63+9,78+5,16) = 68,730 [A]</t>
  </si>
  <si>
    <t>"NK: "4,9*9,182 = 44,992 [A]</t>
  </si>
  <si>
    <t>4,97*(2+0,15+0,15+0,55) = 14,165 [A]</t>
  </si>
  <si>
    <t>"Nad těsnící geomembránou: "2,75*(12,2+12,8) = 68,750 [A]</t>
  </si>
  <si>
    <t>"Nátěr NK v místě otvoru: "0,8*4,06*2 = 6,496 [A]</t>
  </si>
  <si>
    <t>"Ochranný nátěr říms: "(0,15+0,15)*(5,32+5,07) = 3,117 [A]</t>
  </si>
  <si>
    <t>2*0,75 = 1,500 [A]</t>
  </si>
  <si>
    <t>3+1,75 = 4,750 [A]</t>
  </si>
  <si>
    <t>"Rubová drenáž ramu a křídel: "12,2+12,8 = 25,000 [A]</t>
  </si>
  <si>
    <t>87627</t>
  </si>
  <si>
    <t>CHRÁNIČKY Z TRUB PLASTOVÝCH DN DO 100MM</t>
  </si>
  <si>
    <t>korugované chráničky vč. protahovacích drátů a zavíčkování</t>
  </si>
  <si>
    <t>"Levá římsa DN90/85: "4*25 = 100,000 [A]_x000d_
 "Pravá římsa DN75/63: "4*25 = 100,000 [B]_x000d_
 "Celkem: "A+B = 200,000 [C]</t>
  </si>
  <si>
    <t>2*0,45 = 0,900 [A]</t>
  </si>
  <si>
    <t>3*0,45 = 1,350 [A]</t>
  </si>
  <si>
    <t>1+1 = 2,000 [A]</t>
  </si>
  <si>
    <t>"Zábradlíl na křídlech: "4,15+4,6 = 8,750 [A]</t>
  </si>
  <si>
    <t>9112A3</t>
  </si>
  <si>
    <t>ZÁBRADLÍ MOSTNÍ S VODOR MADLY - DEMONTÁŽ S PŘESUNEM</t>
  </si>
  <si>
    <t>2*5 = 10,000 [A]</t>
  </si>
  <si>
    <t>12,5+5 = 17,500 [A]</t>
  </si>
  <si>
    <t>v nerez provedení, životnost min. 50 let, vč. osazení dle VL4</t>
  </si>
  <si>
    <t>"Nosná konstrukce: "2*2 = 4,000 [A]_x000d_
 "Římsy: "5+3+2+2 = 12,000 [B]_x000d_
 "Celkem: "A+B = 16,000 [C]</t>
  </si>
  <si>
    <t>"Okolo zpěvnění: "5,7+1,75+2,5+1+2,95+2,65+0,65+2,35+0,65 = 20,200 [A]_x000d_
 "Podél schodiště: "4,5*2*1,1 = 9,900 [B]_x000d_
 "Celkem: "A+B = 30,100 [C]</t>
  </si>
  <si>
    <t xml:space="preserve">"Obruby v přechodové oblasti říms:  "5,2+3,5+2,5+2,5 = 13,700 [A]</t>
  </si>
  <si>
    <t>"podél obrubníků v obrusné vrstvě:"_x000d_
 0,02*0,04*(14,015+10,075) = 0,019 [A]_x000d_
 "podél obrubníků v ochraně izolace: "_x000d_
 0,02*0,04*4,971*2 = 0,008 [B]_x000d_
 "příčné proříznutí: "_x000d_
 0,02*0,04*6,6*2 = 0,011 [C]_x000d_
 "Celkem: "A+B+C = 0,038 [D]</t>
  </si>
  <si>
    <t>"podél obrubníků v obrusné vrstvě:"_x000d_
 14,015+10,075 = 24,090 [A]</t>
  </si>
  <si>
    <t>Lišta pro přitlačení izolace na rubu křídel, vč. kotevních prvků, přikotvení, vrtů</t>
  </si>
  <si>
    <t>"Křídla návodní: "7853*0,04*0,01*(4,55+3) = 23,716 [A]_x000d_
 "Křídla povodní: "7853*0,04*0,01*(4,7+4,05) = 27,486 [B]_x000d_
 "Celkem: "A+B = 51,202 [C]</t>
  </si>
  <si>
    <t>"Křídlo OP2 návodní: "3,5*(0,35+0,75)/2*(1,25+2,5)/2 = 3,609 [A]</t>
  </si>
  <si>
    <t>"Křídla povodní: "0,65*2,25*2 = 2,925 [A]</t>
  </si>
  <si>
    <t>"Prefa rámy: "2,15*10 = 21,500 [A]_x000d_
 "Poprsní zdi: "0,4*5,55+0,65*5,3 = 5,665 [B]_x000d_
 "Křídlo OP1 návodní: "2*(2,5+1,9)/2*0,3 = 1,320 [C]_x000d_
 "Celkem: "A+B+C = 28,485 [D]</t>
  </si>
  <si>
    <t>10*3,4 = 34,000 [A]</t>
  </si>
  <si>
    <t>90309x-5-2</t>
  </si>
  <si>
    <t>911CC2</t>
  </si>
  <si>
    <t>SVODIDLO BETON, ÚROVEŇ ZADRŽ H2 VÝŠ 0,8M - MONTÁŽ S PŘESUNEM (BEZ DODÁVKY)</t>
  </si>
  <si>
    <t>911CC3</t>
  </si>
  <si>
    <t>SVODIDLO BETON, ÚROVEŇ ZADRŽ H2 VÝŠ 0,8M - DEMONTÁŽ S PŘESUNEM</t>
  </si>
  <si>
    <t>911CC9</t>
  </si>
  <si>
    <t>SVODIDLO BETON, ÚROVEŇ ZADRŽ H2 VÝŠ 0,8M - NÁJEM</t>
  </si>
  <si>
    <t>betonové svodidlo po potřebnou dobu stavby objektu
nájemné na potřebnou dobu celé stavby</t>
  </si>
  <si>
    <t>90309x-5-3</t>
  </si>
  <si>
    <t xml:space="preserve">"Přebytečná""zemina:" (394,9+4,992-138,768)*1,8 = 470,023 [A]_x000d_
 "Zemní hrázky: "43,034*1,8 = 77,461 [B]_x000d_
 "Vrty mikropilot:  "(2*21*(3,1415*0,2*0,2/4)*7)*1,8 = 16,625 [C]_x000d_
 "Vrty zápor:" (10*(3,1415*0,3*0,3/4)*8,5)*1,8 = 10,815 [D]_x000d_
 "Celkem: "A+B+C+D = 574,924 [E]</t>
  </si>
  <si>
    <t>"Kamenná suť: "3,609*2,2 = 7,940 [A]</t>
  </si>
  <si>
    <t>"Izolace mostu: "2,2*0,005*3,4*10 = 0,374 [A]</t>
  </si>
  <si>
    <t>"Betonová suť: "(2,925+28,485)*2,2 = 69,102 [A]</t>
  </si>
  <si>
    <t>90309x-6-1-1</t>
  </si>
  <si>
    <t xml:space="preserve">SO.301  #6</t>
  </si>
  <si>
    <t>Dešťová kanalizace silnice</t>
  </si>
  <si>
    <t>90309x-6-1</t>
  </si>
  <si>
    <t>Dešťová stoka "D1"</t>
  </si>
  <si>
    <t>s odvozem na staveništní mezideponii pro zpětné ohumusování
zhotovitel v ceně zohlední skutečné náklady na dopravu na místo uložení
výkres C.6.2</t>
  </si>
  <si>
    <t>"PRO ZPĚTNÉ OHUMUSOVÁNÍ:"_x000d_
 "celková plocha x tloušťka:"32*0,1 = 3,200 [A]</t>
  </si>
  <si>
    <t>s odvozem na skládku zhotovitele
zhotovitel v ceně zohlední skutečné náklady na dopravu na místo uložení
výkres C.6.2</t>
  </si>
  <si>
    <t>"(celková plocha sejmutí x tloušťka sejmutí) - kubatura pro zpětné ohumusování:"(32*0,2)-(32*0,1) = 3,200 [A]</t>
  </si>
  <si>
    <t>"celková kubatura:"32*0,1 = 3,200 [A]</t>
  </si>
  <si>
    <t>s odvozem na skládku zhotovitele
zhotovitel v ceně zohlední skutečné náklady na dopravu na místo uložení
výkresy C.6.2, C.6.3 a C.6.4</t>
  </si>
  <si>
    <t>"PRO DEŠŤOVOU STOKU `D1`:"_x000d_
 "DN 250 - plocha v podélném řezu x šířka rýhy:"20,7*1,2 = 24,840 [A]_x000d_
 "DN 300 - plocha v podélném řezu x šířka rýhy:"82,8*1,3 = 107,640 [B]_x000d_
 "PRO ŠACHTY NAVÍC:"_x000d_
 "počet x kubatura navíc:"1*1,7 = 1,700 [C]_x000d_
 "počet x kubatura navíc:"2*0,4 = 0,800 [D]_x000d_
 "Celkem: "A+B+C+D = 134,980 [E]</t>
  </si>
  <si>
    <t>zemina, ornice</t>
  </si>
  <si>
    <t>"ORNICE:"_x000d_
 "celková kubatura:"32*0,2 = 6,400 [A]_x000d_
 "ZEMINA:"_x000d_
 "RÝHY:"134,98 = 134,980 [B]_x000d_
 "Celkem: "A+B = 141,380 [C]</t>
  </si>
  <si>
    <t>výkresy C.6.2, C.6.3 a C.6.4</t>
  </si>
  <si>
    <t>"ZÁSYP POTRUBÍ DEŠŤOVÉ STOKY `D1`:"_x000d_
 "DN 250 - plocha v podélném řezu x šířka rýhy:"8,7*1,2 = 10,440 [A]_x000d_
 "DN 300 - plocha v podélném řezu x šířka rýhy:"36,3*1,3 = 47,190 [B]_x000d_
 "PRO ŠACHTY NAVÍC:"_x000d_
 "počet x kubatura navíc:"1*1,7 = 1,700 [C]_x000d_
 "počet x kubatura navíc:"2*0,4 = 0,800 [D]_x000d_
 "Celkem: "A+B+C+D = 60,130 [E]</t>
  </si>
  <si>
    <t>nesoudržná zemina zrnitost max. 22 mm
výkresy C.6.2, C.6.3 a C.6.4</t>
  </si>
  <si>
    <t>"KOLEM POTRUBÍ DEŠŤOVÉ STOKY `D1`:"_x000d_
 "DN 250 - délka x plocha v řezu:"18*0,58 = 10,440 [A]_x000d_
 "DN 300 - délka x plocha v řezu:"68,5*0,67 = 45,895 [B]_x000d_
 "Celkem: "A+B = 56,335 [C]</t>
  </si>
  <si>
    <t>výkres C.6.2</t>
  </si>
  <si>
    <t>"celková plocha:"32 = 32,000 [A]</t>
  </si>
  <si>
    <t>"V PLOCHÁCH OHUMUSOVÁNÍ:"_x000d_
 "celková plocha:"32 = 32,000 [A]</t>
  </si>
  <si>
    <t>výkresy C.6.2 a C.6.3</t>
  </si>
  <si>
    <t>"POD OPEVNĚNÍ VYÚSTĚNÍ DEŠŤOVÉ KANALIZACE Z LOMOVÉHO KAMENE:"_x000d_
 "celková kubatura:"1,7*0,9+0,3*0,5 = 1,680 [A]</t>
  </si>
  <si>
    <t>štěrkopísek zrnitost max. 16 mm
výkresy C.6.2, C.6.3 a C.6.4</t>
  </si>
  <si>
    <t>"LOŽE POTRUBÍ DEŠŤOVÉ STOKY `D1`:"_x000d_
 "DN 250 - délka x plocha v řezu:"18*0,17 = 3,060 [A]_x000d_
 "DN 300 - délka x plocha v řezu:"68,5*0,2 = 13,700 [B]_x000d_
 "Celkem: "A+B = 16,760 [C]</t>
  </si>
  <si>
    <t>"OPEVNĚNÍ VYÚSTĚNÍ DEŠŤOVÉ KANALIZACE Z LOMOVÉHO KAMENE:"_x000d_
 "celková plocha x tloušťka kamene:"4*0,2 = 0,800 [A]</t>
  </si>
  <si>
    <t>PP trouby korugované SN 16
výkresy C.6.2, C.6.3 a C.6.4</t>
  </si>
  <si>
    <t>"DEŠŤOVÁ STOKA `D1`:"_x000d_
 "DN 250 - celková délka:"18 = 18,000 [A]</t>
  </si>
  <si>
    <t>"DEŠŤOVÁ STOKA `D1`:"_x000d_
 "DN 300 - celková délka:"68,5 = 68,500 [A]</t>
  </si>
  <si>
    <t>894145</t>
  </si>
  <si>
    <t>ŠACHTY KANALIZAČNÍ Z BETON DÍLCŮ NA POTRUBÍ DN DO 300MM</t>
  </si>
  <si>
    <t>s lit. poklopem D 400
výkresy C.6.2, C.6.3, C.6.4 a C.6.5</t>
  </si>
  <si>
    <t>"KANALIZAČNÍ ŠACHTA Š1.1:"_x000d_
 "celkový počet:"1 = 1,000 [A]</t>
  </si>
  <si>
    <t>Položka zahrnuje:
- poklopy s rámem, mříže s rámem, stupadla, žebříky, stropy z bet. dílců a pod.
- předepsané betonové skruže, prefabrikované nebo monolitické betonové dno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
Položka nezahrnuje:
- x</t>
  </si>
  <si>
    <t>894858</t>
  </si>
  <si>
    <t>ŠACHTY KANALIZAČNÍ PLASTOVÉ D 600MM</t>
  </si>
  <si>
    <t>s teleskopickou rourou, betonovým prstencem a lit. poklopem D 400, na potrubí DN 300
výkresy C.6.2, C.6.3, C.6.4 a C.6.5</t>
  </si>
  <si>
    <t>"KANALIZAČNÍ ŠACHTA Š1.3:"_x000d_
 "celkový počet:"1 = 1,000 [A]</t>
  </si>
  <si>
    <t>s teleskopickou rourou, betonovým prstencem a lit. mříží 620x420 mm D 400, na potrubí DN 300
výkresy C.6.2, C.6.3, C.6.4 a C.6.5</t>
  </si>
  <si>
    <t>"KANALIZAČNÍ ŠACHTA Š1.2:"_x000d_
 "celkový počet:"1 = 1,000 [A]</t>
  </si>
  <si>
    <t>899652</t>
  </si>
  <si>
    <t>ZKOUŠKA VODOTĚSNOSTI POTRUBÍ DN DO 300MM</t>
  </si>
  <si>
    <t>"DEŠŤOVÁ STOKA `D1`:"_x000d_
 "DN 250 - celková délka:"18 = 18,000 [A]_x000d_
 "DN 300 - celková délka:"68,5 = 68,500 [B]_x000d_
 "Celkem: "A+B = 86,500 [C]</t>
  </si>
  <si>
    <t>Položka zahrnuje:
- přísun, montáž, demontáž, odsun zkoušecího čerpadla
- napuštění tlakovou vodou, dodání vody pro tlakovou zkoušku
- montáž a demontáž dílců pro zabezpečení konce zkoušeného úseku potrubí
- montáž a demontáž koncových tvarovek
- montáž zaslepovací příruby, zaslepení odboček pro armatury a pro odbočující řady
Položka nezahrnuje:
- x</t>
  </si>
  <si>
    <t>89980</t>
  </si>
  <si>
    <t>TELEVIZNÍ PROHLÍDKA POTRUBÍ</t>
  </si>
  <si>
    <t>Položka zahrnuje:
- prohlídku potrubí televizní kamerou
- záznam prohlídky na nosičích DVD
- vyhotovení závěrečného písemného protokolu
Položka nezahrnuje:
- x</t>
  </si>
  <si>
    <t>90309x-6-1-2</t>
  </si>
  <si>
    <t>PROVIZORNÍ LÁVKY A PŘEJEZDY</t>
  </si>
  <si>
    <t>90309x-6-1-3</t>
  </si>
  <si>
    <t>"pol. č. 132738:"134,98*1,8 = 242,964 [A]</t>
  </si>
  <si>
    <t>"pol. č. 121108:"3,2*1,8 = 5,760 [A]</t>
  </si>
  <si>
    <t>90309x-6-2-1</t>
  </si>
  <si>
    <t>90309x-6-2</t>
  </si>
  <si>
    <t>Dešťová stoka "D4"</t>
  </si>
  <si>
    <t>s odvozem na skládku zhotovitele
zhotovitel v ceně zohlední skutečné náklady na dopravu na místo uložení
výkresy C.6.2, C.6.3 a C.6.7</t>
  </si>
  <si>
    <t>"PRO LAPAČ SPLAVENIN:"_x000d_
 "kubatura:"6,24*1,6 = 9,984 [A]</t>
  </si>
  <si>
    <t>"PRO DEŠŤOVOU STOKU `D4`:"_x000d_
 "DN 500 - plocha v podélném řezu x šířka rýhy:"334,56*1,5 = 501,840 [A]_x000d_
 "PRO ŠACHTY NAVÍC:"_x000d_
 "počet x kubatura navíc:"6*1,7 = 10,200 [B]_x000d_
 "Celkem: "A+B = 512,040 [C]</t>
  </si>
  <si>
    <t>"ZEMINA:"_x000d_
 "JÁMY:"9,984 = 9,984 [A]_x000d_
 "RÝHY:"512,04 = 512,040 [B]_x000d_
 "Celkem: "A+B = 522,024 [C]</t>
  </si>
  <si>
    <t>výkresy C.6.2, C.6.3, C.6.4 a C.6.7</t>
  </si>
  <si>
    <t>"ZÁSYP POTRUBÍ DEŠŤOVÉ STOKY `D4`:"_x000d_
 "DN 500 - plocha v podélném řezu x šířka rýhy:"93,77*1,5 = 140,655 [A]_x000d_
 "PRO ŠACHTY NAVÍC:"_x000d_
 "počet x kubatura navíc:"6*1,7 = 10,200 [B]_x000d_
 "ZÁSYP LAPAČE SPLAVENIN:"_x000d_
 "kubatura:"1,5*0,2+0,8*1,1+2*2,9*0,9+1,1*0,6+1*0,9 = 7,960 [C]</t>
  </si>
  <si>
    <t>"KOLEM POTRUBÍ DEŠŤOVÉ STOKY `D4`:"_x000d_
 "DN 500 - délka x plocha v řezu:"250,2*0,92 = 230,184 [A]</t>
  </si>
  <si>
    <t>výkresy C.6.2 a C.6.7</t>
  </si>
  <si>
    <t>"POD LAPAČ SPLAVENIN:"_x000d_
 "kubatura:"2,5*1,75*0,1 = 0,438 [A]</t>
  </si>
  <si>
    <t>"POD OPEVNĚNÍ VTOKU LAPAČE SPLAVENIN LOMOVÝM KAMENEM:"_x000d_
 "plocha opevnění x tlouštka lože:"(0,8+1,4*1,4)*0,1 = 0,276 [A]</t>
  </si>
  <si>
    <t>"LOŽE POTRUBÍ DEŠŤOVÉ STOKY `D4`:"_x000d_
 "DN 500 - délka x plocha v řezu:"250,2*0,28 = 70,056 [A]</t>
  </si>
  <si>
    <t>"OPEVNĚNÍ VTOKU LAPAČE SPLAVENIN LOMOVÝM KAMENEM:"_x000d_
 "plocha opevnění x tlouštka kamene:"(0,8+1,4*1,4)*0,2 = 0,552 [A]</t>
  </si>
  <si>
    <t>87457</t>
  </si>
  <si>
    <t>POTRUBÍ Z TRUB PLASTOVÝCH ODPADNÍCH DN DO 500MM</t>
  </si>
  <si>
    <t>"DEŠŤOVÁ STOKA `D4`:"_x000d_
 "DN 500 - celková délka:"250,2 = 250,200 [A]</t>
  </si>
  <si>
    <t>894157</t>
  </si>
  <si>
    <t>ŠACHTY KANALIZAČNÍ Z BETON DÍLCŮ NA POTRUBÍ DN DO 500MM</t>
  </si>
  <si>
    <t>"KANALIZAČNÍ ŠACHTY Š4.1-Š4.6:"_x000d_
 "celkový počet:"6 = 6,000 [A]</t>
  </si>
  <si>
    <t>899672</t>
  </si>
  <si>
    <t>ZKOUŠKA VODOTĚSNOSTI POTRUBÍ DN DO 600MM</t>
  </si>
  <si>
    <t>DN 500 mm
výkres C.6.2</t>
  </si>
  <si>
    <t>"DEŠŤOVÁ STOKA `D4`:"_x000d_
 "DN 500 - délka:"250,2 = 250,200 [A]</t>
  </si>
  <si>
    <t>93641</t>
  </si>
  <si>
    <t>LAPAČ SPLAVENIN</t>
  </si>
  <si>
    <t>včetně mříže, kamenného záhozu
výkresy C.6.2 a C.6.7</t>
  </si>
  <si>
    <t>"LAPAČ SPLAVENIN LS4.1:"1 = 1,000 [A]</t>
  </si>
  <si>
    <t>Položka zahrnuje:
- veškerý materiál, výrobky a polotovary
- mimostaveništní a vnitrostaveništní doprava (rovněž přesuny)
- naložení a složení,případně s uložením
Položka nezahrnuje:
- x</t>
  </si>
  <si>
    <t>90309x-6-2-2</t>
  </si>
  <si>
    <t>90309x-6-2-3</t>
  </si>
  <si>
    <t>"pol. č. 131738:"9,984*1,8 = 17,971 [A]_x000d_
 "pol. č. 132738:"512,04*1,8 = 921,672 [B]_x000d_
 "Celkem: "A+B = 939,643 [C]</t>
  </si>
  <si>
    <t>90309x-6-3-1</t>
  </si>
  <si>
    <t>90309x-6-3</t>
  </si>
  <si>
    <t>Dešťová stoka "D4-1"</t>
  </si>
  <si>
    <t>"PRO DEŠŤOVOU STOKU `D4-1`:"_x000d_
 "DN 250 - plocha v podélném řezu x šířka rýhy:"149,29*1,2 = 179,148 [A]_x000d_
 "PRO ŠACHTY NAVÍC:"_x000d_
 "počet x kubatura navíc:"4*0,4 = 1,600 [B]_x000d_
 "Celkem: "A+B = 180,748 [C]</t>
  </si>
  <si>
    <t>"ZEMINA:"_x000d_
 "RÝHY:"180,748 = 180,748 [A]</t>
  </si>
  <si>
    <t>"ZÁSYP POTRUBÍ DEŠŤOVÉ STOKY `D4-1`:"_x000d_
 "DN 250 - plocha v podélném řezu x šířka rýhy:"54,3*1,2 = 65,160 [A]_x000d_
 "PRO ŠACHTY NAVÍC:"_x000d_
 "počet x kubatura navíc:"4*0,4 = 1,600 [B]_x000d_
 "Celkem: "A+B = 66,760 [C]</t>
  </si>
  <si>
    <t>"KOLEM POTRUBÍ DEŠŤOVÉ STOKY `D4-1`:"_x000d_
 "DN 250 - délka x plocha v řezu:"139,8*0,58 = 81,084 [A]</t>
  </si>
  <si>
    <t>"LOŽE POTRUBÍ DEŠŤOVÉ STOKY `D4-1`:"_x000d_
 "DN 250 - délka x plocha v řezu:"139,8*0,17 = 23,766 [A]</t>
  </si>
  <si>
    <t>"DEŠŤOVÁ STOKA `D4-1`:"_x000d_
 "DN 250 - celková délka:"139,8 = 139,800 [A]</t>
  </si>
  <si>
    <t>s teleskopickou rourou, betonovým prstencem a lit. poklopem D 400, na potrubí DN 250
výkresy C.6.2, C.6.3, C.6.4 a C.6.5</t>
  </si>
  <si>
    <t>"KANALIZAČNÍ ŠACHTY Š4-1.1 - Š4-1.4:"_x000d_
 "počet:"4 = 4,000 [A]</t>
  </si>
  <si>
    <t>DN 250 mm
výkres C.6.2</t>
  </si>
  <si>
    <t>90309x-6-3-2</t>
  </si>
  <si>
    <t>90309x-6-3-3</t>
  </si>
  <si>
    <t>"pol. č. 132738:"180,748*1,8 = 325,346 [A]</t>
  </si>
  <si>
    <t>90309x-6-4-1</t>
  </si>
  <si>
    <t>90309x-6-4</t>
  </si>
  <si>
    <t>Dešťová stoka "D13"</t>
  </si>
  <si>
    <t>"PRO LAPAČ SPLAVENIN:"_x000d_
 "kubatura:"8,4*2,1 = 17,640 [A]</t>
  </si>
  <si>
    <t>"PRO DEŠŤOVOU STOKU `D13`:"_x000d_
 "DN 600 - plocha v podélném řezu x šířka rýhy:"113,84*1,55 = 176,452 [A]_x000d_
 "PRO ŠACHTY NAVÍC:"_x000d_
 "počet x kubatura navíc:"2*1,7 = 3,400 [B]_x000d_
 "Celkem: "A+B = 179,852 [C]</t>
  </si>
  <si>
    <t>"ZEMINA:"_x000d_
 "JÁMY:"17,64 = 17,640 [A]_x000d_
 "RÝHY:"179,852 = 179,852 [B]_x000d_
 "Celkem: "A+B = 197,492 [C]</t>
  </si>
  <si>
    <t>"ZÁSYP POTRUBÍ DEŠŤOVÉ STOKY `D13`:"_x000d_
 "DN 600 - plocha v podélném řezu x šířka rýhy:"11,93*1,55 = 18,492 [A]_x000d_
 "PRO ŠACHTY NAVÍC:"_x000d_
 "počet x kubatura navíc:"2*1,7 = 3,400 [B]_x000d_
 "ZÁSYP LAPAČE SPLAVENIN:"_x000d_
 "kubatura:"1,75*0,2+1*1,47+2,25*1,47+2,25*1,1+2,8*0,83 = 9,927 [C]_x000d_
 "Celkem: "A+B+C = 31,819 [D]</t>
  </si>
  <si>
    <t>"KOLEM POTRUBÍ DEŠŤOVÉ STOKY `D13`:"_x000d_
 "DN 600 - délka x plocha v řezu:"100*1,01 = 101,000 [A]</t>
  </si>
  <si>
    <t>"POD LAPAČ SPLAVENIN:"_x000d_
 "kubatura:"2,5*2,3*0,1 = 0,575 [A]</t>
  </si>
  <si>
    <t>"POD OPEVNĚNÍ VÝTOKU STOKY DO PŘÍKOPU LOMOVÝM KAMENEM:"_x000d_
 "plocha opevnění x tlouštka lože:"(0,9+6,15*1,4)*0,1 = 0,951 [A]</t>
  </si>
  <si>
    <t>"LOŽE POTRUBÍ DEŠŤOVÉ STOKY `D13`:"_x000d_
 "DN 600 - délka x plocha v řezu:"100*0,31 = 31,000 [A]</t>
  </si>
  <si>
    <t>"POD OPEVNĚNÍ VÝTOKU STOKY DO PŘÍKOPU LOMOVÝM KAMENEM:"_x000d_
 "plocha opevnění x tlouštka kamene:"(0,9+6,15*1,4)*0,2 = 1,902 [A]</t>
  </si>
  <si>
    <t>87458</t>
  </si>
  <si>
    <t>POTRUBÍ Z TRUB PLAST ODPAD DN DO 600MM</t>
  </si>
  <si>
    <t>"DEŠŤOVÁ STOKA `D13`:"_x000d_
 "DN 600 - celková délka:"100 = 100,000 [A]</t>
  </si>
  <si>
    <t>894158</t>
  </si>
  <si>
    <t>ŠACHTY KANALIZAČNÍ Z BETON DÍLCŮ NA POTRUBÍ DN DO 600MM</t>
  </si>
  <si>
    <t>"KANALIZAČNÍ ŠACHTY Š13.1 a Š13.2:"_x000d_
 "celkový počet:"2 = 2,000 [A]</t>
  </si>
  <si>
    <t>DN 600 mm
výkres C.6.2</t>
  </si>
  <si>
    <t>"DEŠŤOVÁ STOKA `D13`:"_x000d_
 "DN 600 - délka:"100 = 100,000 [A]</t>
  </si>
  <si>
    <t>"LAPAČ SPLAVENIN LS13.1:"1 = 1,000 [A]</t>
  </si>
  <si>
    <t>90309x-6-4-2</t>
  </si>
  <si>
    <t>90309x-6-4-3</t>
  </si>
  <si>
    <t>"pol. č. 131738:"17,64*1,8 = 31,752 [A]_x000d_
 "pol. č. 132738:"179,852*1,8 = 323,734 [B]_x000d_
 "Celkem: "A+B = 355,486 [C]</t>
  </si>
  <si>
    <t>90309x-7-02-1</t>
  </si>
  <si>
    <t xml:space="preserve">SO.302  #7</t>
  </si>
  <si>
    <t>Dešťová kanalizace chodníku</t>
  </si>
  <si>
    <t>90309x-7-02</t>
  </si>
  <si>
    <t>Dešťová stoka "D2"</t>
  </si>
  <si>
    <t>s odvozem na skládku zhotovitele
zhotovitel v ceně zohlední skutečné náklady na dopravu na místo uložení
výkresy C.7.2, C.7.3, C.7.4 a C.7.6</t>
  </si>
  <si>
    <t>"PRO DEŠŤOVOU STOKU `D2`:"_x000d_
 "DN 400 - plocha v podélném řezu x šířka rýhy:"250,7*1,4 = 350,980 [A]_x000d_
 "DN 500 - plocha v podélném řezu x šířka rýhy:"8,6*1,5 = 12,900 [B]_x000d_
 "PRO ŠACHTY NAVÍC:"_x000d_
 "počet x kubatura navíc:"8*1,7 = 13,600 [C]_x000d_
 "PRO LAPAČ SPLAVENIN:"_x000d_
 "celková kubatura:"7 = 7,000 [D]_x000d_
 "Celkem: "A+B+C+D = 384,480 [E]</t>
  </si>
  <si>
    <t>"ZEMINA:"_x000d_
 "RÝHY:"384,48 = 384,480 [A]</t>
  </si>
  <si>
    <t>výkresy C.7.2, C.7.3, C.7.4 a C.7.6</t>
  </si>
  <si>
    <t>"ZÁSYP POTRUBÍ DEŠŤOVÉ STOKY `D2`:"_x000d_
 "DN 400 - plocha v podélném řezu x šířka rýhy:"117,8*1,4 = 164,920 [A]_x000d_
 "DN 500 - plocha v podélném řezu x šířka rýhy:"0,1*1,5 = 0,150 [B]_x000d_
 "PRO ŠACHTY NAVÍC:"_x000d_
 "počet x kubatura navíc:"8*1,7 = 13,600 [C]_x000d_
 "PRO LAPAČ SPLAVENIN:"_x000d_
 "celková kubatura:"2,6 = 2,600 [D]_x000d_
 "Celkem: "A+B+C+D = 181,270 [E]</t>
  </si>
  <si>
    <t>nesoudržná zemina zrnitost max. 22 mm
výkresy C.7.2, C.7.3 a C.7.4</t>
  </si>
  <si>
    <t>"KOLEM POTRUBÍ DEŠŤOVÉ STOKY `D2`:"_x000d_
 "DN 400 - délka x plocha v řezu:"257,1*0,8 = 205,680 [A]_x000d_
 "DN 500 - délka x plocha v řezu:"8,8*0,92 = 8,096 [B]_x000d_
 "Celkem: "A+B = 213,776 [C]</t>
  </si>
  <si>
    <t>výkresy C.7.2 a C.7.6</t>
  </si>
  <si>
    <t>"POD LAPAČ SPLAVENIN:"_x000d_
 "celková kubatura:"2,5*2,1*0,1 = 0,525 [A]</t>
  </si>
  <si>
    <t>výkres C.7.2</t>
  </si>
  <si>
    <t>"POD OPEVNĚNÍ PŘÍKOPU Z LOMOVÉHO KAMENE U LS2.1:"_x000d_
 "celková plocha x tloušťka lože:"5,5*0,1 = 0,550 [A]</t>
  </si>
  <si>
    <t>štěrkopísek zrnitost max. 16 mm
výkresy C.7.2, C.7.3 a C.7.4</t>
  </si>
  <si>
    <t>"LOŽE POD POTRUBÍ DEŠŤOVÉ STOKY `D2`:"_x000d_
 "DN 400 - délka x plocha v řezu:"257,1*0,23 = 59,133 [A]_x000d_
 "DN 500 - délka x plocha v řezu:"8,8*0,28 = 2,464 [B]_x000d_
 "Celkem: "A+B = 61,597 [C]</t>
  </si>
  <si>
    <t>"OPEVNĚNÍ PŘÍKOPU Z LOMOVÉHO KAMENE U LS2.1:"_x000d_
 "celková plocha x tloušťka kamene:"5,5*0,2 = 1,100 [A]</t>
  </si>
  <si>
    <t>"UKONČUJÍCÍ PRÁH OPEVNĚNÍ PŘÍKOPU Z LOMOVÉHO KAMENE U LS2.1:"_x000d_
 "celková kubatura:"0,55 = 0,550 [A]</t>
  </si>
  <si>
    <t>87446</t>
  </si>
  <si>
    <t>POTRUBÍ Z TRUB PLASTOVÝCH ODPADNÍCH DN DO 400MM</t>
  </si>
  <si>
    <t>PP trouby korugované SN 16
výkresy C.7.2, C.7.3 a C.7.4</t>
  </si>
  <si>
    <t>"DEŠŤOVÁ STOKA `D2`:"_x000d_
 "DN 400 - celková délka:"257,1 = 257,100 [A]</t>
  </si>
  <si>
    <t>"DEŠŤOVÁ STOKA `D2`:"_x000d_
 "DN 500 - celková délka:"8,8 = 8,800 [A]</t>
  </si>
  <si>
    <t>894146</t>
  </si>
  <si>
    <t>ŠACHTY KANALIZAČNÍ Z BETON DÍLCŮ NA POTRUBÍ DN DO 400MM</t>
  </si>
  <si>
    <t>s poklopem A15
výkresy C.7.2, C.7.3, C.7.4 a C.7.5</t>
  </si>
  <si>
    <t>"KANALIZAČNÍ ŠACHTY Š2.2 - Š2.8:"_x000d_
 "celkový počet:"7 = 7,000 [A]</t>
  </si>
  <si>
    <t>"KANALIZAČNÍ ŠACHTA Š2.1:"_x000d_
 "celkový počet:"1 = 1,000 [A]</t>
  </si>
  <si>
    <t>899662</t>
  </si>
  <si>
    <t>ZKOUŠKA VODOTĚSNOSTI POTRUBÍ DN DO 400MM</t>
  </si>
  <si>
    <t>DN 500
výkres C.7.2</t>
  </si>
  <si>
    <t>"DEŠŤOVÁ STOKA `D2`:"_x000d_
 "DN 400 - celková délka:"257,1 = 257,100 [A]_x000d_
 "DN 500 - celková délka:"8,8 = 8,800 [B]_x000d_
 "Celkem: "A+B = 265,900 [C]</t>
  </si>
  <si>
    <t>s mříží
výkresy C.7.2 a C.7.6</t>
  </si>
  <si>
    <t>"VTOKOVÝ OBJEKT KANALIZACE - LS2.1:"_x000d_
 "celkový počet:"1 = 1,000 [A]</t>
  </si>
  <si>
    <t>90309x-7-02-2</t>
  </si>
  <si>
    <t>90309x-7-02-3</t>
  </si>
  <si>
    <t>"pol. č. 132738:"384,48*1,8 = 692,064 [A]</t>
  </si>
  <si>
    <t>90309x-7-03-1</t>
  </si>
  <si>
    <t>90309x-7-03</t>
  </si>
  <si>
    <t>Dešťová stoka "D3"</t>
  </si>
  <si>
    <t>s odvozem na skládku zhotovitele
zhotovitel v ceně zohlední skutečné náklady na dopravu na místo uložení
výkresy C.7.2, C.7.3 a C.7.4</t>
  </si>
  <si>
    <t>"PRO DEŠŤOVOU STOKU `D3`:"_x000d_
 "DN 250 - plocha v podélném řezu x šířka rýhy:"8,2*1,2 = 9,840 [A]_x000d_
 "PRO ŠACHTY NAVÍC:"_x000d_
 "počet x kubatura navíc:"1*0,4 = 0,400 [B]_x000d_
 "Celkem: "A+B = 10,240 [C]</t>
  </si>
  <si>
    <t>"ZEMINA:"_x000d_
 "RÝHY:"10,24 = 10,240 [A]</t>
  </si>
  <si>
    <t>výkresy C.7.2, C.7.3 a C.7.4</t>
  </si>
  <si>
    <t>"ZÁSYP POTRUBÍ DEŠŤOVÉ STOKY `D3`:"_x000d_
 "DN 250 - plocha v podélném řezu x šířka rýhy:"9*1,2 = 10,800 [A]_x000d_
 "PRO ŠACHTY NAVÍC:"_x000d_
 "počet x kubatura navíc:"1*0,4 = 0,400 [B]_x000d_
 "Celkem: "A+B = 11,200 [C]</t>
  </si>
  <si>
    <t>"KOLEM POTRUBÍ DEŠŤOVÉ STOKY `D3`:"_x000d_
 "DN 250 - délka x plocha v řezu:"20*0,58 = 11,600 [A]</t>
  </si>
  <si>
    <t>"LOŽE POD POTRUBÍ DEŠŤOVÉ STOKY `D3`:"_x000d_
 "DN 250 - délka x plocha v řezu:"20*0,17 = 3,400 [A]</t>
  </si>
  <si>
    <t>"DEŠŤOVÁ STOKA `D3`:"_x000d_
 "DN 250 - celková délka:"20 = 20,000 [A]</t>
  </si>
  <si>
    <t>s teleskopickou rourou, betonovým prstencem a lit. poklopem A15, na potrubí DN 250
výkresy C.7.2, C.7.3, C.7.4 a C.7.5</t>
  </si>
  <si>
    <t>"KANALIZAČNÍ ŠACHTA Š3.1:"_x000d_
 "celkový počet:"1 = 1,000 [A]</t>
  </si>
  <si>
    <t>90309x-7-03-2</t>
  </si>
  <si>
    <t>90309x-7-03-3</t>
  </si>
  <si>
    <t>"pol. č. 132738:"10,24*1,8 = 18,432 [A]</t>
  </si>
  <si>
    <t>90309x-7-05-1</t>
  </si>
  <si>
    <t>90309x-7-05</t>
  </si>
  <si>
    <t>Dešťová stoka "D5"</t>
  </si>
  <si>
    <t>"PRO DEŠŤOVOU STOKU `D5`:"_x000d_
 "DN 300 - plocha v podélném řezu x šířka rýhy:"74,1*1,3 = 96,330 [A]_x000d_
 "DN 400 - plocha v podélném řezu x šířka rýhy:"94,7*1,4 = 132,580 [B]_x000d_
 "DN 500 - plocha v podélném řezu x šířka rýhy:"140,4*1,5 = 210,600 [C]_x000d_
 "DN 600 - plocha v podélném řezu x šířka rýhy:"12,5*1,55 = 19,375 [D]_x000d_
 "PRO ŠACHTY NAVÍC:"_x000d_
 "počet x kubatura navíc:"8*1,7 = 13,600 [E]_x000d_
 "počet x kubatura navíc:"2*0,4 = 0,800 [F]_x000d_
 "Celkem: "A+B+C+D+E+F = 473,285 [G]</t>
  </si>
  <si>
    <t>"ZEMINA:"_x000d_
 "RÝHY:"473,285 = 473,285 [A]</t>
  </si>
  <si>
    <t>"ZÁSYP POTRUBÍ DEŠŤOVÉ STOKY `D5`:"_x000d_
 "DN 300 - plocha v podélném řezu x šířka rýhy:"33,1*1,3 = 43,030 [A]_x000d_
 "DN 400 - plocha v podélném řezu x šířka rýhy:"52,9*1,4 = 74,060 [B]_x000d_
 "DN 500 - plocha v podélném řezu x šířka rýhy:"76,6*1,5 = 114,900 [C]_x000d_
 "DN 600 - plocha v podélném řezu x šířka rýhy:"1,2*1,55 = 1,860 [D]_x000d_
 "PRO ŠACHTY NAVÍC:"_x000d_
 "počet x kubatura navíc:"8*1,7 = 13,600 [E]_x000d_
 "počet x kubatura navíc:"2*0,4 = 0,800 [F]_x000d_
 "Celkem: "A+B+C+D+E+F = 248,250 [G]</t>
  </si>
  <si>
    <t>"KOLEM POTRUBÍ DEŠŤOVÉ STOKY `D5`:"_x000d_
 "DN 300 - délka x plocha v řezu:"40*0,67 = 26,800 [A]_x000d_
 "DN 400 - délka x plocha v řezu:"87*0,8 = 69,600 [B]_x000d_
 "DN 500 - délka x plocha v řezu:"98*0,92 = 90,160 [C]_x000d_
 "DN 600 - délka x plocha v řezu:"11,5*1,01 = 11,615 [D]_x000d_
 "Celkem: "A+B+C+D = 198,175 [E]</t>
  </si>
  <si>
    <t>výkresy C.7.7 a C.7.8</t>
  </si>
  <si>
    <t>"POD CHRÁNIČKU CH6:"_x000d_
 "š. 0,5 m - délka x plocha v řezu:"1,5*0,09 = 0,135 [A]</t>
  </si>
  <si>
    <t>"LOŽE POD POTRUBÍ DEŠŤOVÉ STOKY `D5`:"_x000d_
 "DN 300 - délka x plocha v řezu:"40*0,2 = 8,000 [A]_x000d_
 "DN 400 - délka x plocha v řezu:"87*0,23 = 20,010 [B]_x000d_
 "DN 500 - délka x plocha v řezu:"98*0,28 = 27,440 [C]_x000d_
 "DN 600 - délka x plocha v řezu:"11,5*0,31 = 3,565 [D]_x000d_
 "Celkem: "A+B+C+D = 59,015 [E]</t>
  </si>
  <si>
    <t>chránička TK-2
výkresy C.7.7 a C.7.8</t>
  </si>
  <si>
    <t>"CHRÁNIČKA CH6:"_x000d_
 "celková délka:"1,5 = 1,500 [A]</t>
  </si>
  <si>
    <t>86659</t>
  </si>
  <si>
    <t>CHRÁNIČKY Z TRUB OCELOVÝCH DN DO 700MM</t>
  </si>
  <si>
    <t>ocelová trouba D 630 x 6,0 mm
výkres C.7.8</t>
  </si>
  <si>
    <t>"OCELOVÁ CHRÁNIČKA KANALIZACE CH5:"_x000d_
 "celková délka:"4,5 = 4,500 [A]</t>
  </si>
  <si>
    <t xml:space="preserve">Položka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(bez ohledu na sklon)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včetně případně předepsaného utěsnění konců chrániček
- položky platí pro práce prováděné v prostoru zapaženém i nezapaženém a i v kolektorech, chráničkách
- opláštění dle dokumentace a nutné opravy opláštění při jeho poškození
Položka nezahrnuje:
- x</t>
  </si>
  <si>
    <t>"DEŠŤOVÁ STOKA `D5`:"_x000d_
 "DN 300 - celková délka:"40 = 40,000 [A]</t>
  </si>
  <si>
    <t>"DEŠŤOVÁ STOKA `D5`:"_x000d_
 "DN 400 - celková délka:"87 = 87,000 [A]</t>
  </si>
  <si>
    <t>"DEŠŤOVÁ STOKA `D5`:"_x000d_
 "DN 500 - celková délka:"98 = 98,000 [A]</t>
  </si>
  <si>
    <t>"DEŠŤOVÁ STOKA `D5`:"_x000d_
 "DN 600 - celková délka:"11,5 = 11,500 [A]</t>
  </si>
  <si>
    <t>"KANALIZAČNÍ ŠACHTY Š5.6 - Š5.8:"_x000d_
 "celkový počet:"3 = 3,000 [A]</t>
  </si>
  <si>
    <t>"KANALIZAČNÍ ŠACHTY Š5.2-Š5.5:"_x000d_
 "celkový počet:"4 = 4,000 [A]</t>
  </si>
  <si>
    <t>s poklopem D400
výkresy C.7.2, C.7.3, C.7.4 a C.7.5</t>
  </si>
  <si>
    <t>"KANALIZAČNÍ ŠACHTA Š5.1:"_x000d_
 "celkový počet:"1 = 1,000 [A]</t>
  </si>
  <si>
    <t>s teleskopickou rourou, betonovým prstencem a lit. poklopem A 15, na potrubí DN 300
výkresy C.7.2, C.7.3, C.7.4 a C.7.5</t>
  </si>
  <si>
    <t>"KANALIZAČNÍ ŠACHTY Š5.9 a Š5.10:"_x000d_
 "celkový počet:"2 = 2,000 [A]</t>
  </si>
  <si>
    <t>"KOLEM CHRÁNIČKY CH6:"_x000d_
 "š. 0,5 m - délka x plocha v řezu:"1,5*0,11 = 0,165 [A]</t>
  </si>
  <si>
    <t>"DEŠŤOVÁ STOKA `D5`:"_x000d_
 "DN 500 - celková délka:"98 = 98,000 [A]_x000d_
 "DN 600 - celková délka:"11,5 = 11,500 [B]_x000d_
 "Celkem: "A+B = 109,500 [C]</t>
  </si>
  <si>
    <t>"DEŠŤOVÁ STOKA `D5`:"_x000d_
 "DN 300 - celková délka:"40 = 40,000 [A]_x000d_
 "DN 400 - celková délka:"87 = 87,000 [B]_x000d_
 "DN 500 - celková délka:"98 = 98,000 [C]_x000d_
 "DN 600 - celková délka:"11,5 = 11,500 [D]_x000d_
 "Celkem: "A+B+C+D = 236,500 [E]</t>
  </si>
  <si>
    <t>90309x-7-05-2</t>
  </si>
  <si>
    <t>90309x-7-05-3</t>
  </si>
  <si>
    <t>"pol. č. 132738:"473,285*1,8 = 851,913 [A]</t>
  </si>
  <si>
    <t>90309x-7-06-1</t>
  </si>
  <si>
    <t>90309x-7-06</t>
  </si>
  <si>
    <t>Dešťová stoka "D6"</t>
  </si>
  <si>
    <t>"PRO DEŠŤOVOU STOKU `D6`:"_x000d_
 "DN 250 - plocha v podélném řezu x šířka rýhy:"39,3*1,2 = 47,160 [A]_x000d_
 "DN 300 - plocha v podélném řezu x šířka rýhy:"61,8*1,3 = 80,340 [B]_x000d_
 "DN 400 - plocha v podélném řezu x šířka rýhy:"77,6*1,4 = 108,640 [C]_x000d_
 "PRO ŠACHTY NAVÍC:"_x000d_
 "počet x kubatura navíc:"2*1,7 = 3,400 [D]_x000d_
 "počet x kubatura navíc:"3*0,4 = 1,200 [E]_x000d_
 "Celkem: "A+B+C+D+E = 240,740 [F]</t>
  </si>
  <si>
    <t>"ZEMINA:"_x000d_
 "RÝHY:"240,74 = 240,740 [A]</t>
  </si>
  <si>
    <t>"ZÁSYP POTRUBÍ DEŠŤOVÉ STOKY `D6`:"_x000d_
 "DN 250 - plocha v podélném řezu x šířka rýhy:"32*1,2 = 38,400 [A]_x000d_
 "DN 300 - plocha v podélném řezu x šířka rýhy:"53,7*1,3 = 69,810 [B]_x000d_
 "DN 400 - plocha v podélném řezu x šířka rýhy:"52,9*1,4 = 74,060 [C]_x000d_
 "PRO ŠACHTY NAVÍC:"_x000d_
 "počet x kubatura navíc:"2*1,7 = 3,400 [D]_x000d_
 "počet x kubatura navíc:"3*0,4 = 1,200 [E]_x000d_
 "Celkem: "A+B+C+D+E = 186,870 [F]</t>
  </si>
  <si>
    <t>"KOLEM POTRUBÍ DEŠŤOVÉ STOKY `D6`:"_x000d_
 "DN 250 - délka x plocha v řezu:"34*0,58 = 19,720 [A]_x000d_
 "DN 300 - délka x plocha v řezu:"61*0,67 = 40,870 [B]_x000d_
 "DN 400 - délka x plocha v řezu:"74*0,8 = 59,200 [C]_x000d_
 "Celkem: "A+B+C = 119,790 [D]</t>
  </si>
  <si>
    <t>"LOŽE POD POTRUBÍ DEŠŤOVÉ STOKY `D6`:"_x000d_
 "DN 250 - délka x plocha v řezu:"34*0,17 = 5,780 [A]_x000d_
 "DN 300 - délka x plocha v řezu:"61*0,2 = 12,200 [B]_x000d_
 "DN 400 - délka x plocha v řezu:"74*0,23 = 17,020 [C]_x000d_
 "Celkem: "A+B+C = 35,000 [D]</t>
  </si>
  <si>
    <t>"DEŠŤOVÁ STOKA `D6`:"_x000d_
 "DN 250 - celková délka:"34 = 34,000 [A]</t>
  </si>
  <si>
    <t>"DEŠŤOVÁ STOKA `D6`:"_x000d_
 "DN 300 - celková délka:"61 = 61,000 [A]</t>
  </si>
  <si>
    <t>"DEŠŤOVÁ STOKA `D6`:"_x000d_
 "DN 400 - celková délka:"74 = 74,000 [A]</t>
  </si>
  <si>
    <t>"KANALIZAČNÍ ŠACHTY Š6.1- Š6.2:"_x000d_
 "celkový počet:"2 = 2,000 [A]</t>
  </si>
  <si>
    <t>s teleskopickou rourou, betonovým prstencem a lit. poklopem A 15, na potrubí DN 250
výkresy C.7.2, C.7.3, C.7.4 a C.7.5</t>
  </si>
  <si>
    <t>"KANALIZAČNÍ ŠACHTA Š6.5:"_x000d_
 "celkový počet:"1 = 1,000 [A]</t>
  </si>
  <si>
    <t>"KANALIZAČNÍ ŠACHTY Š6.3 a Š6.4:"_x000d_
 "celkový počet:"2 = 2,000 [A]</t>
  </si>
  <si>
    <t>"DEŠŤOVÁ STOKA `D6`:"_x000d_
 "DN 250 - celková délka:"34 = 34,000 [A]_x000d_
 "DN 300 - celková délka:"61 = 61,000 [B]_x000d_
 "Celkem: "A+B = 95,000 [C]</t>
  </si>
  <si>
    <t>"DEŠŤOVÁ STOKA `D6`:"_x000d_
 "DN 250 - celková délka:"34 = 34,000 [A]_x000d_
 "DN 300 - celková délka:"61 = 61,000 [B]_x000d_
 "DN 400 - celková délka:"74 = 74,000 [C]_x000d_
 "Celkem: "A+B+C = 169,000 [D]</t>
  </si>
  <si>
    <t>90309x-7-06-2</t>
  </si>
  <si>
    <t>90309x-7-06-3</t>
  </si>
  <si>
    <t>"pol. č. 132738:"240,74*1,8 = 433,332 [A]</t>
  </si>
  <si>
    <t>90309x-7-07-1</t>
  </si>
  <si>
    <t>90309x-7-07</t>
  </si>
  <si>
    <t>Dešťová stoka "D7"</t>
  </si>
  <si>
    <t>"PRO DEŠŤOVOU STOKU `D7`:"_x000d_
 "DN 300 - plocha v podélném řezu x šířka rýhy:"10,6*1,3 = 13,780 [A]_x000d_
 "DN 600 - plocha v podélném řezu x šířka rýhy:"8,4*1,55 = 13,020 [B]_x000d_
 "PRO ŠACHTY NAVÍC:"_x000d_
 "počet x kubatura navíc:"1*1,7 = 1,700 [C]_x000d_
 "počet x kubatura navíc:"1*0,4 = 0,400 [D]_x000d_
 "NAVÍC PRO ROVNANINU NA VÝTOKU:"_x000d_
 "celková kubatura:"4,5*2,6 = 11,700 [E]_x000d_
 "Celkem: "A+B+C+D+E = 40,600 [F]</t>
  </si>
  <si>
    <t>"ZEMINA:"_x000d_
 "RÝHY:"40,6 = 40,600 [A]</t>
  </si>
  <si>
    <t>"ZÁSYP POTRUBÍ DEŠŤOVÉ STOKY `D7`:"_x000d_
 "DN 300 - plocha v podélném řezu x šířka rýhy:"11,2*1,3 = 14,560 [A]_x000d_
 "DN 600 - plocha v podélném řezu x šířka rýhy:"0,1*1,55 = 0,155 [B]_x000d_
 "PRO ŠACHTY NAVÍC:"_x000d_
 "počet x kubatura navíc:"1*1,7 = 1,700 [C]_x000d_
 "počet x kubatura navíc:"1*0,4 = 0,400 [D]_x000d_
 "Celkem: "A+B+C+D = 16,815 [E]</t>
  </si>
  <si>
    <t>"KOLEM POTRUBÍ DEŠŤOVÉ STOKY `D7`:"_x000d_
 "DN 300 - délka x plocha v řezu:"15,6*0,67 = 10,452 [A]_x000d_
 "DN 600 - délka x plocha v řezu:"9,3*1,01 = 9,393 [B]_x000d_
 "Celkem: "A+B = 19,845 [C]</t>
  </si>
  <si>
    <t>"LOŽE POD POTRUBÍ DEŠŤOVÉ STOKY `D7`:"_x000d_
 "DN 300 - délka x plocha v řezu:"15,6*0,2 = 3,120 [A]_x000d_
 "DN 600 - délka x plocha v řezu:"9,3*0,31 = 2,883 [B]_x000d_
 "Celkem: "A+B = 6,003 [C]</t>
  </si>
  <si>
    <t>"DEŠŤOVÁ STOKA `D7`:"_x000d_
 "DN 300 - celková délka:"15,6 = 15,600 [A]</t>
  </si>
  <si>
    <t>"DEŠŤOVÁ STOKA `D7`:"_x000d_
 "DN 600 - celková délka:"9,3 = 9,300 [A]</t>
  </si>
  <si>
    <t>"KANALIZAČNÍ ŠACHTA Š7.1:"_x000d_
 "celkový počet:"1 = 1,000 [A]</t>
  </si>
  <si>
    <t>"KANALIZAČNÍ ŠACHTA Š7.2:"_x000d_
 "celkový počet:"1 = 1,000 [A]</t>
  </si>
  <si>
    <t>"DEŠŤOVÁ STOKA `D7`:"_x000d_
 "DN 300 - celková délka:"15,6 = 15,600 [A]_x000d_
 "DN 600 - celková délka:"9,3 = 9,300 [B]_x000d_
 "Celkem: "A+B = 24,900 [C]</t>
  </si>
  <si>
    <t>90309x-7-07-2</t>
  </si>
  <si>
    <t>"OPEVNĚNÍ VÝTOKU DEŠŤOVÉ STOKY `D7`:"_x000d_
 "délka x prům. plocha v řezu:"4,5*3,6 = 16,200 [A]</t>
  </si>
  <si>
    <t>90309x-7-07-3</t>
  </si>
  <si>
    <t>"pol. č. 132738:"40,6*1,8 = 73,080 [A]</t>
  </si>
  <si>
    <t>90309x-7-08-1</t>
  </si>
  <si>
    <t>90309x-7-08</t>
  </si>
  <si>
    <t>Dešťová stoka "D8"</t>
  </si>
  <si>
    <t>"PRO DEŠŤOVOU STOKU `D8`:"_x000d_
 "DN 300 - plocha v podélném řezu x šířka rýhy:"15,2*1,3 = 19,760 [A]_x000d_
 "DN 600 - plocha v podélném řezu x šířka rýhy:"8,8*1,55 = 13,640 [B]_x000d_
 "PRO ŠACHTY NAVÍC:"_x000d_
 "počet x kubatura navíc:"1*1,7 = 1,700 [C]_x000d_
 "počet x kubatura navíc:"1*0,4 = 0,400 [D]_x000d_
 "Celkem: "A+B+C+D = 35,500 [E]</t>
  </si>
  <si>
    <t>"ZEMINA:"_x000d_
 "RÝHY:"35,5 = 35,500 [A]</t>
  </si>
  <si>
    <t>"ZÁSYP POTRUBÍ DEŠŤOVÉ STOKY `D8`:"_x000d_
 "DN 300 - plocha v podélném řezu x šířka rýhy:"3,9*1,3 = 5,070 [A]_x000d_
 "PRO ŠACHTY NAVÍC:"_x000d_
 "počet x kubatura navíc:"1*1,7 = 1,700 [B]_x000d_
 "počet x kubatura navíc:"1*0,4 = 0,400 [C]_x000d_
 "Celkem: "A+B+C = 7,170 [D]</t>
  </si>
  <si>
    <t>"KOLEM POTRUBÍ DEŠŤOVÉ STOKY `D8`:"_x000d_
 "DN 300 - délka x plocha v řezu:"12*0,67 = 8,040 [A]_x000d_
 "DN 600 - délka x plocha v řezu:"9*1,01 = 9,090 [B]_x000d_
 "Celkem: "A+B = 17,130 [C]</t>
  </si>
  <si>
    <t>"LOŽE POD POTRUBÍ DEŠŤOVÉ STOKY `D8`:"_x000d_
 "DN 300 - délka x plocha v řezu:"12*0,2 = 2,400 [A]_x000d_
 "DN 600 - délka x plocha v řezu:"9*0,31 = 2,790 [B]_x000d_
 "Celkem: "A+B = 5,190 [C]</t>
  </si>
  <si>
    <t>"DEŠŤOVÁ STOKA `D8`:"_x000d_
 "DN 300 - celková délka:"12 = 12,000 [A]</t>
  </si>
  <si>
    <t>"DEŠŤOVÁ STOKA `D8`:"_x000d_
 "DN 600 - celková délka:"9 = 9,000 [A]</t>
  </si>
  <si>
    <t>"KANALIZAČNÍ ŠACHTA Š8.1:"_x000d_
 "celkový počet:"1 = 1,000 [A]</t>
  </si>
  <si>
    <t>"KANALIZAČNÍ ŠACHTA Š8.2:"_x000d_
 "celkový počet:"1 = 1,000 [A]</t>
  </si>
  <si>
    <t>"DEŠŤOVÁ STOKA `D8`:"_x000d_
 "DN 300 - celková délka:"12 = 12,000 [A]_x000d_
 "DN 600 - celková délka:"9 = 9,000 [B]_x000d_
 "Celkem: "A+B = 21,000 [C]</t>
  </si>
  <si>
    <t>90309x-7-08-2</t>
  </si>
  <si>
    <t>90309x-7-08-3</t>
  </si>
  <si>
    <t>"pol. č. 132738:"35,5*1,8 = 63,900 [A]</t>
  </si>
  <si>
    <t>90309x-7-09-1</t>
  </si>
  <si>
    <t>90309x-7-09</t>
  </si>
  <si>
    <t>Dešťová stoka "D9"</t>
  </si>
  <si>
    <t>"PRO DEŠŤOVOU STOKU `D9`:"_x000d_
 "DN 300 - plocha v podélném řezu x šířka rýhy:"56,9*1,3 = 73,970 [A]_x000d_
 "DN 400 - plocha v podélném řezu x šířka rýhy:"48,6*1,4 = 68,040 [B]_x000d_
 "DN 500 - plocha v podélném řezu x šířka rýhy:"134,2*1,5 = 201,300 [C]_x000d_
 "DN 600 - plocha v podélném řezu x šířka rýhy:"160,3*1,55 = 248,465 [D]_x000d_
 "PRO ŠACHTY NAVÍC:"_x000d_
 "počet x kubatura navíc:"10*1,7 = 17,000 [E]_x000d_
 "počet x kubatura navíc:"1*0,4 = 0,400 [F]_x000d_
 "Celkem: "A+B+C+D+E+F = 609,175 [G]</t>
  </si>
  <si>
    <t>"ZEMINA:"_x000d_
 "RÝHY:"609,175 = 609,175 [A]</t>
  </si>
  <si>
    <t>"ZÁSYP POTRUBÍ DEŠŤOVÉ STOKY `D9`:"_x000d_
 "DN 300 - plocha v podélném řezu x šířka rýhy:"42,1*1,3 = 54,730 [A]_x000d_
 "DN 400 - plocha v podélném řezu x šířka rýhy:"29,1*1,4 = 40,740 [B]_x000d_
 "DN 500 - plocha v podélném řezu x šířka rýhy:"66,6*1,5 = 99,900 [C]_x000d_
 "DN 600 - plocha v podélném řezu x šířka rýhy:"67,6*1,55 = 104,780 [D]_x000d_
 "PRO ŠACHTY NAVÍC:"_x000d_
 "počet x kubatura navíc:"10*1,7 = 17,000 [E]_x000d_
 "počet x kubatura navíc:"1*0,4 = 0,400 [F]_x000d_
 "Celkem: "A+B+C+D+E+F = 317,550 [G]</t>
  </si>
  <si>
    <t>"KOLEM POTRUBÍ DEŠŤOVÉ STOKY `D9`:"_x000d_
 "DN 300 - délka x plocha v řezu:"50*0,67 = 33,500 [A]_x000d_
 "DN 400 - délka x plocha v řezu:"40*0,8 = 32,000 [B]_x000d_
 "DN 500 - délka x plocha v řezu:"101*0,92 = 92,920 [C]_x000d_
 "DN 600 - délka x plocha v řezu:"136,9*1,01 = 138,269 [D]_x000d_
 "Celkem: "A+B+C+D = 296,689 [E]</t>
  </si>
  <si>
    <t>"POD CHRÁNIČKU CH7:"_x000d_
 "š. 0,5 m - délka x plocha v řezu:"1,5*0,09 = 0,135 [A]</t>
  </si>
  <si>
    <t>"LOŽE POD POTRUBÍ DEŠŤOVÉ STOKY `D9`:"_x000d_
 "DN 300 - délka x plocha v řezu:"50*0,2 = 10,000 [A]_x000d_
 "DN 400 - délka x plocha v řezu:"40*0,23 = 9,200 [B]_x000d_
 "DN 500 - délka x plocha v řezu:"101*0,28 = 28,280 [C]_x000d_
 "DN 600 - délka x plocha v řezu:"136,9*0,31 = 42,439 [D]_x000d_
 "Celkem: "A+B+C+D = 89,919 [E]</t>
  </si>
  <si>
    <t>"CHRÁNIČKA CH7:"_x000d_
 "celková délka:"1,5 = 1,500 [A]</t>
  </si>
  <si>
    <t>"DEŠŤOVÁ STOKA `D9`:"_x000d_
 "DN 300 - celková délka:"50 = 50,000 [A]</t>
  </si>
  <si>
    <t>"DEŠŤOVÁ STOKA `D9`:"_x000d_
 "DN 400 - celková délka:"40 = 40,000 [A]</t>
  </si>
  <si>
    <t>"DEŠŤOVÁ STOKA `D9`:"_x000d_
 "DN 500 - celková délka:"101 = 101,000 [A]</t>
  </si>
  <si>
    <t>"DEŠŤOVÁ STOKA `D9`:"_x000d_
 "DN 600 - celková délka:"136,9 = 136,900 [A]</t>
  </si>
  <si>
    <t>"KANALIZAČNÍ ŠACHTY Š9.9 a Š9.10:"_x000d_
 "celkový počet:"2 = 2,000 [A]</t>
  </si>
  <si>
    <t>"KANALIZAČNÍ ŠACHTY Š9.6-Š9.8:"_x000d_
 "celkový počet:"3 = 3,000 [A]</t>
  </si>
  <si>
    <t>"KANALIZAČNÍ ŠACHTY Š9.1 - Š9.5:"_x000d_
 "celkový počet:"5 = 5,000 [A]</t>
  </si>
  <si>
    <t>"KANALIZAČNÍ ŠACHTA Š9.11:"_x000d_
 "celkový počet:"1 = 1,000 [A]</t>
  </si>
  <si>
    <t>"KOLEM CHRÁNIČKY CH7:"_x000d_
 "š. 0,5 m - délka x plocha v řezu:"1,5*0,11 = 0,165 [A]</t>
  </si>
  <si>
    <t>"DEŠŤOVÁ STOKA `D9`:"_x000d_
 "DN 500 - celková délka:"101 = 101,000 [A]_x000d_
 "DN 600 - celková délka:"136,9 = 136,900 [B]_x000d_
 "Celkem: "A+B = 237,900 [C]</t>
  </si>
  <si>
    <t>"DEŠŤOVÁ STOKA `D9`:"_x000d_
 "DN 300 - celková délka:"50 = 50,000 [A]_x000d_
 "DN 400 - celková délka:"40 = 40,000 [B]_x000d_
 "DN 500 - celková délka:"101 = 101,000 [C]_x000d_
 "DN 600 - celková délka:"136,9 = 136,900 [D]_x000d_
 "Celkem: "A+B+C+D = 327,900 [E]</t>
  </si>
  <si>
    <t>90309x-7-09-2</t>
  </si>
  <si>
    <t>90309x-7-09-3</t>
  </si>
  <si>
    <t>"pol. č. 132738:"609,175*1,8 = 1096,515 [A]</t>
  </si>
  <si>
    <t>90309x-7-10-1</t>
  </si>
  <si>
    <t>90309x-7-10</t>
  </si>
  <si>
    <t>Dešťová stoka "D10"</t>
  </si>
  <si>
    <t>"PRO DEŠŤOVOU STOKU `D10`:"_x000d_
 "DN 600 - plocha v podélném řezu x šířka rýhy:"395,4*1,55 = 612,870 [A]_x000d_
 "PRO ŠACHTY NAVÍC:"_x000d_
 "počet x kubatura navíc:"12*1,7 = 20,400 [B]_x000d_
 "Celkem: "A+B = 633,270 [C]</t>
  </si>
  <si>
    <t>"ZEMINA:"_x000d_
 "RÝHY:"633,27 = 633,270 [A]</t>
  </si>
  <si>
    <t>"ZÁSYP POTRUBÍ DEŠŤOVÉ STOKY `D10`:"_x000d_
 "DN 600 - plocha v podélném řezu x šířka rýhy:"179,6*1,55 = 278,380 [A]_x000d_
 "PRO ŠACHTY NAVÍC:"_x000d_
 "počet x kubatura navíc:"12*1,7 = 20,400 [B]_x000d_
 "Celkem: "A+B = 298,780 [C]</t>
  </si>
  <si>
    <t>"KOLEM POTRUBÍ DEŠŤOVÉ STOKY `D10`:"_x000d_
 "DN 600 - délka x plocha v řezu:"308,5*1,01 = 311,585 [A]</t>
  </si>
  <si>
    <t>"LOŽE POD POTRUBÍ DEŠŤOVÉ STOKY `D10`:"_x000d_
 "DN 600 - délka x plocha v řezu:"308,5*0,31 = 95,635 [A]</t>
  </si>
  <si>
    <t>"DEŠŤOVÁ STOKA `D10`:"_x000d_
 "DN 600 - celková délka:"308,5 = 308,500 [A]</t>
  </si>
  <si>
    <t>"KANALIZAČNÍ ŠACHTY Š10.1 - Š10.12:"_x000d_
 "celkový počet:"12 = 12,000 [A]</t>
  </si>
  <si>
    <t>"DEŠŤOVÁ STOKA `D10`"_x000d_
 "DN 600 - celková délka:"308,5 = 308,500 [A]</t>
  </si>
  <si>
    <t>90309x-7-10-2</t>
  </si>
  <si>
    <t>90309x-7-10-3</t>
  </si>
  <si>
    <t>"pol. č. 132738:"633,27*1,8 = 1139,886 [A]</t>
  </si>
  <si>
    <t>90309x-7-11-1</t>
  </si>
  <si>
    <t>90309x-7-11</t>
  </si>
  <si>
    <t>Dešťová stoka "D11"</t>
  </si>
  <si>
    <t>"PRO DEŠŤOVOU STOKU `D11`:"_x000d_
 "DN 600 - plocha v podélném řezu x šířka rýhy:"143,7*1,55 = 222,735 [A]_x000d_
 "PRO ŠACHTY NAVÍC:"_x000d_
 "počet x kubatura navíc:"5*1,7 = 8,500 [B]_x000d_
 "Celkem: "A+B = 231,235 [C]</t>
  </si>
  <si>
    <t>"ZEMINA:"_x000d_
 "RÝHY:"231,235 = 231,235 [A]</t>
  </si>
  <si>
    <t>"ZÁSYP POTRUBÍ DEŠŤOVÉ STOKY `D11`:"_x000d_
 "DN 600 - plocha v podélném řezu x šířka rýhy:"(75,2+2,2)*1,55 = 119,970 [A]_x000d_
 "PRO ŠACHTY NAVÍC:"_x000d_
 "počet x kubatura navíc:"5*1,7 = 8,500 [B]_x000d_
 "Celkem: "A+B = 128,470 [C]</t>
  </si>
  <si>
    <t>"KOLEM POTRUBÍ DEŠŤOVÉ STOKY `D11`:"_x000d_
 "DN 600 - délka x plocha v řezu:"156*1,01 = 157,560 [A]</t>
  </si>
  <si>
    <t>"LOŽE POD POTRUBÍ DEŠŤOVÉ STOKY `D11`:"_x000d_
 "DN 600 - délka x plocha v řezu:"156*0,31 = 48,360 [A]</t>
  </si>
  <si>
    <t>"DEŠŤOVÁ STOKA `D11`:"_x000d_
 "DN 600 - celková délka:"156 = 156,000 [A]</t>
  </si>
  <si>
    <t>"KANALIZAČNÍ ŠACHTY Š11.1 - Š11.5:"_x000d_
 "celkový počet:"5 = 5,000 [A]</t>
  </si>
  <si>
    <t>"DEŠŤOVÁ STOKA `D11`"_x000d_
 "DN 600 - celková délka:"156 = 156,000 [A]</t>
  </si>
  <si>
    <t>90309x-7-11-2</t>
  </si>
  <si>
    <t>90309x-7-11-3</t>
  </si>
  <si>
    <t>"pol. č. 132738:"231,235*1,8 = 416,223 [A]</t>
  </si>
  <si>
    <t>90309x-7-12-1</t>
  </si>
  <si>
    <t>90309x-7-12</t>
  </si>
  <si>
    <t>Dešťová stoka "D12"</t>
  </si>
  <si>
    <t>"PRO DEŠŤOVOU STOKU `D12`:"_x000d_
 "DN 600 - plocha v podélném řezu x šířka rýhy:"179*1,55 = 277,450 [A]_x000d_
 "PRO ŠACHTY NAVÍC:"_x000d_
 "počet x kubatura navíc:"6*1,7 = 10,200 [B]_x000d_
 "PRO LAPAČ SPLAVENIN:"_x000d_
 "kubatura:"7,83*1,8+1,5*0,8 = 15,294 [C]_x000d_
 "Celkem: "A+B+C = 302,944 [D]</t>
  </si>
  <si>
    <t>"ZEMINA:"_x000d_
 "RÝHY:"302,944 = 302,944 [A]</t>
  </si>
  <si>
    <t>"ZÁSYP POTRUBÍ DEŠŤOVÉ STOKY `D12`:"_x000d_
 "DN 600 - plocha v podélném řezu x šířka rýhy:"91,6*1,55 = 141,980 [A]_x000d_
 "PRO ŠACHTY NAVÍC:"_x000d_
 "počet x kubatura navíc:"6*1,7 = 10,200 [B]_x000d_
 "PRO LAPAČ SPLAVENIN:"_x000d_
 "kubatura:"1,5*0,2+1,2*1,4+2,2*1,4+2,2*1+0,4*0,5+0,9*0,7 = 8,090 [C]_x000d_
 "Celkem: "A+B+C = 160,270 [D]</t>
  </si>
  <si>
    <t>"KOLEM POTRUBÍ DEŠŤOVÉ STOKY `D12`:"_x000d_
 "DN 600 - délka x plocha v řezu:"182,2*1,01 = 184,022 [A]</t>
  </si>
  <si>
    <t>"POD LAPAČ SPLAVENINLS12.1:"_x000d_
 "kubatura:"2,5*2,3*0,1 = 0,575 [A]</t>
  </si>
  <si>
    <t>"POD OPEVNĚNÍ PŘÍKOPU Z LOMOVÉHO KAMENE U LS12.1:"_x000d_
 "plocha x tloušťka lože:"(0,9+(2,5+2,5)*1,28)*0,1 = 0,730 [A]</t>
  </si>
  <si>
    <t>"LOŽE POD POTRUBÍ DEŠŤOVÉ STOKY `D12`:"_x000d_
 "DN 600 - délka x plocha v řezu:"182,2*0,31 = 56,482 [A]</t>
  </si>
  <si>
    <t>"OPEVNĚNÍ PŘÍKOPU Z LOMOVÉHO KAMENE U LS12.1:"_x000d_
 "plocha x tloušťka kamene:"(0,9+(2,5+2,5)*1,28)*0,2 = 1,460 [A]</t>
  </si>
  <si>
    <t>"DEŠŤOVÁ STOKA `D12`:"_x000d_
 "DN 600 - celková délka:"182,2 = 182,200 [A]</t>
  </si>
  <si>
    <t>"KANALIZAČNÍ ŠACHTY Š12.2 - Š12.7:"_x000d_
 "celkový počet:"6 = 6,000 [A]</t>
  </si>
  <si>
    <t>89416</t>
  </si>
  <si>
    <t>ŠACHTY KANALIZAČ Z BETON DÍLCŮ NA POTRUBÍ DN DO 800MM</t>
  </si>
  <si>
    <t>"KANALIZAČNÍ ŠACHTA Š12.1:"_x000d_
 "celkový počet:"1 = 1,000 [A]</t>
  </si>
  <si>
    <t>"DEŠŤOVÁ STOKA `D12`"_x000d_
 "DN 600 - celková délka:"182,2 = 182,200 [A]</t>
  </si>
  <si>
    <t>"VTOKOVÝ OBJEKT KANALIZACE - LS12.1:"_x000d_
 "celkový počet:"1 = 1,000 [A]</t>
  </si>
  <si>
    <t>90309x-7-12-2</t>
  </si>
  <si>
    <t>90309x-7-12-3</t>
  </si>
  <si>
    <t>"pol. č. 132738:"302,944*1,8 = 545,299 [A]</t>
  </si>
  <si>
    <t>90309-8-1</t>
  </si>
  <si>
    <t xml:space="preserve">SO.401  #8</t>
  </si>
  <si>
    <t>Ochránění sdělovacích vedení</t>
  </si>
  <si>
    <t>000001</t>
  </si>
  <si>
    <t>CELKOVÁ CENA STAVBY</t>
  </si>
  <si>
    <t>Dle PD objekt SO 401 bude v uvedených místech provedeno pracovníky CETINu na základě výzvy zhotovitele stavby korektní ukončení kabelu v kolizním místech.</t>
  </si>
  <si>
    <t>Kabel bude v místech dle situační výkresů D.1.9.1.2a – D.1.9.1.2h obnažen, bude provedena odborná kontrola kabelu, bude vyříznut, opatřen kabelovou koncovkou a bude provedena změna technické dokumentace dle standardů CETINu.</t>
  </si>
  <si>
    <t>90309x-9-0-1</t>
  </si>
  <si>
    <t xml:space="preserve">Z-OPZ  #9</t>
  </si>
  <si>
    <t>OPĚRNÁ ZEĎ NA P.P.Č. 2753/1</t>
  </si>
  <si>
    <t>90309x-9-0</t>
  </si>
  <si>
    <t>VŠEOBECNÉ A PŘEDBĚŽNÉ POLOŽKY</t>
  </si>
  <si>
    <t>Veškerá nutná zaměření nutná k realizaci díla (např. zaměření stavby před výstavbou, vytyčení stavby a obvodu staveniště apod.) a k uvedení stavby do užívání a řádnému předání dokončeného díla - zaměření skutečného provedení díla v délce 49,0 m -3x tištěné paré + el. nosič),
PEVNÁ CENA</t>
  </si>
  <si>
    <t xml:space="preserve">Zaměření skutečného provedení díla ke kolaudaci stavby v délce stavby  tj. 49,0 m. 
- Geodetická část dokumentace skutečného provedení díla v soutisku s katastrální mapou.
- Geodetické zaměření a vyhodnocení základní polohové situace (ZPS) dokončené stavby v jednotném výměnném formátu digitální technické mapy (dále jen „JVF DTM“) podle vyhlášky č. 393/2020 Sb., ve znění pozdějších předpisů a jeho předání prostřednictvím aplikace napojené na službu informačního systému digitální technické mapy veřejné správy (dále jen „IS DMVS“) prostřednictvím autorizovaného zeměměřičského inženýra. Dokladem o splnění této povinnosti je potvrzení o úspěšném nahrání ZPS dokončené stavby do IS DMVS.
- Geodetické zaměření a vyhodnocení dokončené stavby ve vztahu k poloze průběhů stavbou vyvolaných přeložek nebo změn sítí technické infrastruktury ve vlastnictví Královéhradeckého kraje (TI) a dopravní infrastruktury (DI), včetně ochranných pásem, v jednotném výměnného formátu digitální technické mapy podle vyhlášky č. 393/2020 Sb., ve znění pozdějších předpisů a jeho předání příslušnému editorovi TI a DI SSKHK k následnému zadání do systému digitální technické mapy kraje (DTM) prostřednictvím IS DMVS. Dokladem o splnění této povinnosti bude potvrzení příslušného editora TI a DI o úspěšném nahrání do IS DMVS.
3x tištěné paré + el. nosič   
PEVNÁ CENA</t>
  </si>
  <si>
    <t>90309x-9-0-2</t>
  </si>
  <si>
    <t>POMOC PRÁCE ZAJIŠŤ NEBO ZŘÍZ REGULACI A OCHRANU DOPRAVY - DIO</t>
  </si>
  <si>
    <t>Úhrnná částka musí obsahovat veškeré náklady na dočasné úpravy a regulaci dopravy (i pěší) na staveništi a nezbytné značení a opatření vyplývající z požadavků BOZP na staveništi vč. provizorních lávek a nájezdů, apod. Trasy pro pěší v souladu s vyhl. č. 146/2024 Sb. - o požadavcích na výstavbu a ČSN 73 4001 - Přístupnost a bezbariérové užívání. Po dobu realizace stavby zajištěn přístup k objektům pro požární techniku, policie, záchranné služby. Včetně návrhu dočasného dopravního značení vč. jeho projednání s dotčenými orgány a organizacemi a získání stanovení DIO.
PEVNÁ CENA.
Výkresy D.1.1.2g</t>
  </si>
  <si>
    <t>zahrnuje objednatelem povolené náklady na požadovaná zařízení zhotovitele</t>
  </si>
  <si>
    <t>90309x-9-0-3</t>
  </si>
  <si>
    <t xml:space="preserve">Geometrický oddělovací plán pro majetkové vypořádání vlastnických vztahů. Včetně odsouhlasení TDS a projednání a potvrzený katastrálním úřadem. Délka stavby 49,0 m. (12 x - stanovit podle počtu pozemků a účastníků)x tiskem)  
PEVNÁ CENA</t>
  </si>
  <si>
    <t>Realizační dokumentace stavby pro řešené stavební objekty (tiskem 3x + el. nosič). Obsah dle směrnice pro dokumentaci staveb PK, v souladu s PDPS. Řeší podrobnosti pro kvalitní a bezpečné zhotovení stavby. Mimo jiné zahrnuje vypracování souřadnicového a výškového pokrytí komunikace, zahuštění příčných řezů pro plynulé řešení, detaily oprav poruch dle TP 82 - Katalog poruch netuhých vozovek, aktualizace dopracování dopravního značení. Vypracuje autorizovaná osoba. Odsouhlasí správce stavby. Povodňový a havarijní plán (2x tiskem). Délka stavby 49,0 m.
Zadavatel poskytne dokumentaci v otevřeném formátu *.DWG.
PEVNÁ CENA</t>
  </si>
  <si>
    <t>zahrnuje veškeré náklady spojené s objednatelem požadovanými pracemi</t>
  </si>
  <si>
    <t>Dokumentace skutečného provedení stavby. Výkresy a související písemnosti zhotovené stavby potřebné pro její evidenci. Výkresy odchylek a změn stavby oproti DSP, PDPS. Ověřené podpisem odpovědného zástupce zhotovitele a správce stavby - tiskem ve 3 vyhotoveních + el. nosič
PEVNÁ CEN</t>
  </si>
  <si>
    <t>Fotodokumentace stavby
- 1x měsíčně zpráva o průběhu výstavby doplněná o sadu barevných fotografií v tištěné i elektronické formě
- 3x závěřečná fotodokumentace s popisem v tištěné i elektronické formě
Délka stavby 49,0 m.
PEVNÁ CENA</t>
  </si>
  <si>
    <t>položka zahrnuje:
- fotodokumentaci zadavatelem požadovaného děje a konstrukcí v požadovaných časových intervalech
- zadavatelem specifikované výstupy (fotografie v papírovém a digitálním formátu) v požadovaném počtu</t>
  </si>
  <si>
    <t>Pasportizace zástavby a objektů, které mohou být dotčeny stavbou před zahájením stavebních prací.
3x tiskem + el. nosič 
PEVNÁ CENA</t>
  </si>
  <si>
    <t>90309x-9-1-1</t>
  </si>
  <si>
    <t>90309x-9-1</t>
  </si>
  <si>
    <t>D.1.1 VOZOVKA</t>
  </si>
  <si>
    <t>11204</t>
  </si>
  <si>
    <t>KÁCENÍ STROMŮ D KMENE DO 0,3M S ODSTRANĚNÍM PAŘEZŮ</t>
  </si>
  <si>
    <t>s likvidací
výkres D.1.1.2a</t>
  </si>
  <si>
    <t>"STÁVAJÍCÍ STROM:"_x000d_
 "počet:"1 = 1,000 [A]</t>
  </si>
  <si>
    <t>s odvozem na skládku zhotovitele, dlaždice zůstávají zhotoviteli
zhotovitel v ceně zohlední skutečné náklady na dopravu na místo uložení 
výkres D.1.1.2a</t>
  </si>
  <si>
    <t xml:space="preserve">"STÁVAJÍCÍ PLOCHA  Z DLAŽDIC PŘED Č.P. 121:"_x000d_
 "plocha x tlouštka:"9,5*0,3 = 2,850 [A]_x000d_
 "STÁVAJÍCÍ PLOCHA POD SCHODIŠTĚM:"_x000d_
 "plocha x tloušťka:"2,5*0,2 = 0,500 [B]_x000d_
 "Celkem: "A+B = 3,350 [C]</t>
  </si>
  <si>
    <t>121101</t>
  </si>
  <si>
    <t>SEJMUTÍ ORNICE NEBO LESNÍ PŮDY S ODVOZEM DO 1KM</t>
  </si>
  <si>
    <t>s odvozem na staveništtní mezideponii pro zpětné ohumusování
zhotovitel v ceně zohlední skutečné náklady na dopravu na místo uložení 
výkresy D.1.1.2a, D.1.1.2c a D.1.1.2d</t>
  </si>
  <si>
    <t>"PRO ZPĚTNÉ OHUMUSOVÁNÍ:"_x000d_
 "plocha x tloušťka:"(45+38+76+9)*0,1 = 16,800 [A]</t>
  </si>
  <si>
    <t>s odvozem na skládku zhotovitele
zhotovitel v ceně zohlední skutečné náklady na dopravu na místo uložení 
výkresy D.1.1.2a, D.1.1.2c a D.1.1.2d</t>
  </si>
  <si>
    <t>"(celková plocha sejmutí x tloušťka sejmutí) - kubatura pro zpětné ohumusování:"(189*0,2)-(45+38+76+9)*0,1 = 21,000 [A]</t>
  </si>
  <si>
    <t>s odvozem na skládku zhotovitele
zhotovitel v ceně zohlední skutečné náklady na dopravu na místo uložení 
výkresy D.1.1.2a, D.1.1.2c, D.1.1.2d a D.1.1.2l</t>
  </si>
  <si>
    <t>"PRO VOZOVKU A PLOCHY:"_x000d_
 "kubatura:"7,4 = 7,400 [A]</t>
  </si>
  <si>
    <t>125731</t>
  </si>
  <si>
    <t>VYKOPÁVKY ZE ZEMNÍKŮ A SKLÁDEK TŘ. I, ODVOZ DO 1KM</t>
  </si>
  <si>
    <t>natěžení a dovoz ornice ze staveništní mezideponie pro zpětné ohumusování</t>
  </si>
  <si>
    <t>"ORNICE PRO ZPĚTNÉ OHUMUSOVÁNÍ:"_x000d_
 "plocha x tlouštka:"(45+38)*0,1 = 8,300 [A]</t>
  </si>
  <si>
    <t>uložení ornice a zeminy</t>
  </si>
  <si>
    <t>"ORNICE:"_x000d_
 "kubatura:"189*0,2 = 37,800 [A]_x000d_
 "ZEMINA:"_x000d_
 "ODKOPÁVKY:"7,4 = 7,400 [B]_x000d_
 "Celkem: "A+B = 45,200 [C]</t>
  </si>
  <si>
    <t>výkresy D.1.1.2a, D.1.1.2c, D.1.1.2d a D.1.1.2l</t>
  </si>
  <si>
    <t>"PRO VOZOVKU A PLOCHY:"_x000d_
 "kubatura:"0,5 = 0,500 [A]</t>
  </si>
  <si>
    <t>vhodný nestmelený propustný materiál dle ČSN 73 6133
výkresy D.1.1.2a, D.1.1.2c a D.1.1.2d</t>
  </si>
  <si>
    <t>"KOLEM VOZOVKY A SKLUZU:"_x000d_
 "kubatura:"12,5*0,4+23,8*0,35+4,3*0,25+4,6*0,16+3,6*0,04 = 15,285 [A]</t>
  </si>
  <si>
    <t>ŠD B 0/32
výkresy D.1.1.2a, D.1.1.2c, D.1.1.2d a D.1.1.2j</t>
  </si>
  <si>
    <t>"ZÁSYP ŠTĚRKODRTÍ KOLEM SCHODIŠTĚ:"_x000d_
 "POD MEZIPODESTOU - kubatura:"1,25*0,69 = 0,863 [A]_x000d_
 "POD SCHODIŠTĚM - kubatura:"0,63*1,1 = 0,693 [B]_x000d_
 "POD DLÁŽDĚNOU PLOCHOU DOLE U SCHODIŠTĚ - kubatura:"1,55*0,39 = 0,605 [C]_x000d_
 "Celkem: "A+B+C = 2,161 [D]</t>
  </si>
  <si>
    <t>výkresy D.1.1.2a, D.1.1.2c a D.1.1.2d</t>
  </si>
  <si>
    <t>"plocha:"38 = 38,000 [A]</t>
  </si>
  <si>
    <t>"plocha:"45 = 45,000 [A]</t>
  </si>
  <si>
    <t>"V PLOCHÁCH OHUMUSOVÁNÍ:"_x000d_
 "plocha:"45+38 = 83,000 [A]</t>
  </si>
  <si>
    <t>filtrační a separační geotextilie dle TP, TYP S2, 400 g/m2
výkresy D.1.1.2a, D.1.1.2c, D.1.1.2d a D.1.1.2j</t>
  </si>
  <si>
    <t>"KOLEM DRENÁŽE POD SCHODIŠTĚM:"_x000d_
 "délka x rozvinutá šířka:"2,4*1,3 = 3,120 [A]</t>
  </si>
  <si>
    <t>214614</t>
  </si>
  <si>
    <t>SEPARAČNÍ GEOTEXTILIE S2 S VÝZNAMNOU FILTRAČNÍ FUNKCÍ</t>
  </si>
  <si>
    <t>filtrační a separační geotextilie dle TP, TYP S2, 400 g/m2
výkresy D.1.1.2a, D.1.1.2c a D.1.1.2d</t>
  </si>
  <si>
    <t>"POD ROZŠÍŘENOU PODKLADNÍ VRSTVOU ZE ŠD:"_x000d_
 "plocha:"1,5*33,3 = 49,950 [A]_x000d_
 "ČÁSTEČNĚ POD ZPEVNĚNOU PLOCHU PŘED Č.P. 121 V MÍSTĚ VÝKOPU PRO OPĚRNOU ZEĎ:"_x000d_
 "plocha:"6 = 6,000 [B]_x000d_
 "Celkem: "A+B = 55,950 [C]</t>
  </si>
  <si>
    <t xml:space="preserve">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t>
  </si>
  <si>
    <t>27231A</t>
  </si>
  <si>
    <t>ZÁKLADY Z PROSTÉHO BETONU DO C20/25</t>
  </si>
  <si>
    <t>včetně hydroizolace
výkresy D.1.1.2a, D.1.1.2c, D.1.1.2d a D.1.1.2j</t>
  </si>
  <si>
    <t>"ZÁKLADY POD SCHODIŠTĚ A ZÍDKY:"_x000d_
 "plochy x hloubka základu:"3,2*0,8 = 2,560 [A]</t>
  </si>
  <si>
    <t>327212</t>
  </si>
  <si>
    <t>ZDI OPĚRNÉ, ZÁRUBNÍ, NÁBŘEŽNÍ Z LOMOVÉHO KAMENE NA MC</t>
  </si>
  <si>
    <t>křemenný porfyr
včetně hydroizolace
výkresy D.1.1.2a, D.1.1.2c, D.1.1.2d a D.1.1.2j</t>
  </si>
  <si>
    <t>"ZÍDKY/STĚNY SCHODIŠTĚ:"_x000d_
 "plocha v pohledu x šířka zídky:"0,28*0,3+0,77*0,4+1,94*0,4 = 1,168 [A]</t>
  </si>
  <si>
    <t>Položka zahrnuje:
- dodání předepsaného lomového kamene, jeho výběr a případnou úpravu
- spojovacího materiálu
- vyzdění do předepsaného tvaru
- včetně mimostaveništní a vnitrostaveništní dopravy
Položka nezahrnuje:
- x</t>
  </si>
  <si>
    <t>43419</t>
  </si>
  <si>
    <t>SCHODIŠŤOVÉ STUPNĚ, Z DÍLCŮ KAMENNÝCH</t>
  </si>
  <si>
    <t>křemenný porfyr
výkresy D.1.1.2a, D.1.1.2c, D.1.1.2d a D.1.1.2j</t>
  </si>
  <si>
    <t>"KAMENNÉ SCHODIŠŤOVÉ STUPNĚ:"_x000d_
 "počet x rozměr:"2*(0,35*0,165*1,25)+1*(0,3*0,165*1,25)+5*(0,35*0,165*1,5)+1*(0,3*0,165*1,5) = 0,714 [A]</t>
  </si>
  <si>
    <t>Položka zahrnuje:
- veškerý materiál, výrobky a polotovary
- včetně mimostaveništní a vnitrostaveništní dopravy (rovněž přesuny)
- včetně naložení a složení, případně s uložením.
Položka nezahrnuje:
- x</t>
  </si>
  <si>
    <t>X0
výkresy D.1.1.2a, D.1.1.2c, D.1.1.2d a D.1.1.2j</t>
  </si>
  <si>
    <t>"PODKLAD POD ZÁKLADY SCHODIŠTĚ:"_x000d_
 "plocha x tloušťka:"3,5*0,1 = 0,350 [A]</t>
  </si>
  <si>
    <t>"LOŽE POD SKLUZ Z LOMOVÉHO KAMENE:"_x000d_
 "kubatura:"0,67*0,5 = 0,335 [A]</t>
  </si>
  <si>
    <t>výkresy D.1.1.2a, D.1.1.2c, D.1.1.2d a D.1.1.2j</t>
  </si>
  <si>
    <t>"LOŽE POD ZPEVNĚNÉ PLOCHY Z LOMOVÉHO KAMENE:"_x000d_
 "PŘED Č.P. 121:"_x000d_
 "plocha x tlouštka lože:"9,5*0,1 = 0,950 [A]_x000d_
 "MEZIPODESTA:"_x000d_
 "plocha x tlouštka lože:"1,5*0,1 = 0,150 [B]_x000d_
 "PLOCHA POD SCHODIŠTĚM:"_x000d_
 "plocha x tloušťka lože:"1,2*0,1 = 0,120 [C]_x000d_
 "LOŽE PRO SCHODIŠŤOVÉ KAMENNÉ STUPNĚ:"_x000d_
 "plocha v řezu x šířka:"1,25*0,23+1,5*0,36 = 0,828 [D]_x000d_
 "Celkem: "A+B+C+D = 2,048 [E]</t>
  </si>
  <si>
    <t>45152</t>
  </si>
  <si>
    <t>PODKLADNÍ A VÝPLŇOVÉ VRSTVY Z KAMENIVA DRCENÉHO</t>
  </si>
  <si>
    <t>štěrk 16-32
výkresy D.1.1.2a, D.1.1.2c, D.1.1.2d a D.1.1.2j</t>
  </si>
  <si>
    <t>"LOŽE PRO DRENÁŽ POD SCHODIŠTĚM:"_x000d_
 "délka x plocha v řezu:"2,4*0,14 = 0,336 [A]</t>
  </si>
  <si>
    <t>458311</t>
  </si>
  <si>
    <t>VÝPLŇ ZA OPĚRAMI A ZDMI Z PROSTÉHO BETONU C8/10</t>
  </si>
  <si>
    <t>"OBSYPOVÝ BETON POD SCHODIŠTĚM:"_x000d_
 "kubatura:"1*0,95+0,61*1,1 = 1,621 [A]</t>
  </si>
  <si>
    <t>"ZPEVNĚNÉ PLOCHY:"_x000d_
 "PŘED Č.P. 121:"_x000d_
 "plocha x tlouštka:"9,5*0,15 = 1,425 [A]_x000d_
 "MEZIPODESTA:"_x000d_
 "plocha x tlouštka:"1,5*0,15 = 0,225 [B]_x000d_
 "PLOCHA POD SCHODIŠTĚM:"_x000d_
 "plocha x tloušťka:"1,2*0,15 = 0,180 [C]_x000d_
 "Celkem: "A+B+C = 1,830 [D]</t>
  </si>
  <si>
    <t>467513</t>
  </si>
  <si>
    <t>BALVANITÝ SKLUZ Z LOMOVÉHO KAMENE</t>
  </si>
  <si>
    <t>"KAMENNÝ SKLUZ:"_x000d_
 "kubatura:"0,87*0,5 = 0,435 [A]</t>
  </si>
  <si>
    <t>Položka zahrnuje:
- dodávku lomového kamene předepsané frakce a jeho uložení do předepsaného tvaru
- včetně mimostaveništní a vnitrostaveništní dopravy
- není-li v zadávací dokumentaci uvedeno jinak, jedná se o nakupovaný materiál
Položka nezahrnuje:
- podkladní vrstvy skluzu, vykazují se položkami SD 45</t>
  </si>
  <si>
    <t>ŠD 0/63
výkresy D.1.1.2a, D.1.1.2c a D.1.1.2d</t>
  </si>
  <si>
    <t>"ROZŠÍŘENÍ SPODNÍ PODKLADNÍ VRSTVY VOZOVKY:"_x000d_
 "plocha."44 = 44,000 [A]</t>
  </si>
  <si>
    <t>863332</t>
  </si>
  <si>
    <t>POTRUBÍ Z TRUB Z NEREZ OCELI DN DO 150MM</t>
  </si>
  <si>
    <t>DN 140
výkresy D.1.1.2a, D.1.1.2c, D.1.1.2d a D.1.1.2j</t>
  </si>
  <si>
    <t>"NÁTRUBEK VYÚSTĚNÍ DRENÁŽE U SCHODIŠTĚ:"_x000d_
 "počet x délka/ks:"1*0,4 = 0,400 [A]</t>
  </si>
  <si>
    <t>87533</t>
  </si>
  <si>
    <t>POTRUBÍ DREN Z TRUB PLAST DN DO 150MM</t>
  </si>
  <si>
    <t>PE DN 125
výkresy D.1.1.2a, D.1.1.2c, D.1.1.2d a D.1.1.2j</t>
  </si>
  <si>
    <t>"DRENÁŽNÍ POTRUBÍ POD SCHODIŠTĚM:"_x000d_
 "délka:"2,9 = 2,900 [A]</t>
  </si>
  <si>
    <t>9111A3</t>
  </si>
  <si>
    <t>ZÁBRADLÍ SILNIČNÍ S VODOR MADLY - DEMONTÁŽ S PŘESUNEM</t>
  </si>
  <si>
    <t>zábradlí zůstává zhotoviteli
výkres D.1.1.2a</t>
  </si>
  <si>
    <t>"STÁVAJÍCÍ ZÁBRADLÍ:"_x000d_
 "délka:"5 = 5,000 [A]</t>
  </si>
  <si>
    <t>"NOVÉ ZÁBRADLÍ NA SCHODIŠTI:"_x000d_
 "délka:"1,9 = 1,900 [A]</t>
  </si>
  <si>
    <t>9352A2</t>
  </si>
  <si>
    <t>PŘÍKOPOVÉ ŽLABY Z BETON TVÁRNIC ŠÍŘ DO 300MM DO BETONU TL 100MM</t>
  </si>
  <si>
    <t>"délka:"29,3 = 29,300 [A]</t>
  </si>
  <si>
    <t>966128</t>
  </si>
  <si>
    <t>BOURÁNÍ KONSTRUKCÍ Z KAMENE NA SUCHO S ODVOZEM DO 20KM</t>
  </si>
  <si>
    <t>s odvozem na skládku zhotovitele
zhotovitel v ceně zohlední skutečné náklady na dopravu na místo uložení 
výkres D.1.1.2a</t>
  </si>
  <si>
    <t>"STÁVAJÍCÍ SCHODIŠTĚ:"_x000d_
 "kubatura:"2,4*0,3 = 0,720 [A]</t>
  </si>
  <si>
    <t>"STÁVAJÍCÍ KCE A PLOCHY KOLEM STÁV. SCHODIŠTĚ:"_x000d_
 "kubatura (předpoklad):"1 = 1,000 [A]</t>
  </si>
  <si>
    <t>90309x-9-1-2</t>
  </si>
  <si>
    <t>742Y11R</t>
  </si>
  <si>
    <t>PŘELOŽENÍ KABELU DO VZDÁLENOSTI 10 M VČETNĚ ZATAŽENÍ KABELU DO CHRÁNIČKY/ŽLABU</t>
  </si>
  <si>
    <t>stranová přeložka stávající přípojky NN s uložením do chráničky v dl. 9,5 m
výkresy D.1.1.2a a D.1.1.2k</t>
  </si>
  <si>
    <t xml:space="preserve">1. Položka obsahuje:  – všechny práce spojené s úpravou kabelů pro montáž včetně veškerého příslušentsví, demontáž, přesun a opětovná montáž  2. Položka neobsahuje:  výkop a záho zeminy, lože 3. Způsob měření: Udává se počet kusů kompletní konstrukce nebo práce.</t>
  </si>
  <si>
    <t>76291</t>
  </si>
  <si>
    <t>DŘEVĚNÉ OPLOCENÍ Z ŘEZIVA</t>
  </si>
  <si>
    <t>včetně sloupků
výkres D.1.1.2a</t>
  </si>
  <si>
    <t>"OBNOVA LAŤKOVÉHO PLOTU:"_x000d_
 "délka x výška:"4,2*1,2 = 5,040 [A]</t>
  </si>
  <si>
    <t>Položka zahrnuje:
- kompletní konstrukci, včetně úprav řeziva (i impregnaci, povrchové úpravy a pod.)
- spojovací a ochranné prostředky, upevňovací prvky, lemování, lištování, spárování
- není-li zahrnut v jiných položkách, i nátěr konstrukcí, včetně úpravy povrchu před nátěrem
Položka nezahrnuje:
- x</t>
  </si>
  <si>
    <t>966841</t>
  </si>
  <si>
    <t>ODSTRANĚNÍ OPLOCENÍ DŘEVĚNÉHO</t>
  </si>
  <si>
    <t>s likvidací
zhotovitel v ceně zohlední skutečné náklady na dopravu na místo uložení 
výkres D.1.1.2a</t>
  </si>
  <si>
    <t>"STÁVAJÍCÍ OPLOCENÍ A BRANKA:"_x000d_
 "délka:"3,5+2,5 = 6,000 [A]</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</si>
  <si>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Položka nezahrnuje:
- poplatek za skládku, který se vykazuje v položce 0141** (s výjimkou malého množství bouraného materiálu, kde je možné poplatek zahrnout do jednotkové ceny bourání – tento fakt musí být uveden v doplňujícím textu k položce)</t>
  </si>
  <si>
    <t>90309x-9-1-3</t>
  </si>
  <si>
    <t>"pol. č. 123738:"7,4*1,8 = 13,320 [A]</t>
  </si>
  <si>
    <t>"pol.""č. 121108:"21*1,8 = 37,800 [A]</t>
  </si>
  <si>
    <t>"pol. č. 113488:"9,5*0,2*1,8 = 3,420 [A]</t>
  </si>
  <si>
    <t>"pol. č. 966128:"0,72*2,2 = 1,584 [A]</t>
  </si>
  <si>
    <t>"pol. č. 966158:"1*2,2 = 2,200 [A]</t>
  </si>
  <si>
    <t>90309x-9-2-1</t>
  </si>
  <si>
    <t>90309x-9-2</t>
  </si>
  <si>
    <t>D.2.1 OPĚRNÁ ZEĎ</t>
  </si>
  <si>
    <t>s odvozem na skládku zhotovitele
zhotovitel v ceně zohlední skutečné náklady na dopravu na místo uložení 
výkresy D.2.1.2c, D.2.1.2d, D.2.1.2e a D.2.1.2g</t>
  </si>
  <si>
    <t>"ODSTRANĚNÍ PLOCHY PRO POJEZD TECHNIKY PRO ZEMNÍ KOTVY:"_x000d_
 "kubatura:"40*4*0,25 = 40,000 [A]</t>
  </si>
  <si>
    <t>122738</t>
  </si>
  <si>
    <t>ODKOPÁVKY A PROKOPÁVKY OBECNÉ TŘ. I, ODVOZ DO 20KM</t>
  </si>
  <si>
    <t>s odvozem na skládku zhotovitele
zhotovitel v ceně zohlední skutečné náklady na dopravu na místo uložení 
výkresy D.2.1.2c, D.2.1.2d a D.2.1.2e</t>
  </si>
  <si>
    <t>"PRO OPĚRNOU ZEĎ:"_x000d_
 "kubatura:"277,2 = 277,200 [A]</t>
  </si>
  <si>
    <t>"ORNICE PRO ZPĚTNÉ OHUMUSOVÁNÍ:"_x000d_
 "plocha x tlouštka:"(76+9)*0,1 = 8,500 [A]</t>
  </si>
  <si>
    <t>uložení zeminy</t>
  </si>
  <si>
    <t>"ODKOPÁVKY:"277,2 = 277,200 [A]_x000d_
 "Z VRTŮ:"(160+8)*0,0147+(138,6+99)*0,038 = 11,498 [B]_x000d_
 "Celkem: "A+B = 288,698 [C]</t>
  </si>
  <si>
    <t>výkresy D.2.1.2c, D.2.1.2d a D.2.1.2e</t>
  </si>
  <si>
    <t>"PRO OPĚRNOU ZEĎ:"_x000d_
 "kubatura:"1,6 = 1,600 [A]</t>
  </si>
  <si>
    <t>"plocha:"9 = 9,000 [A]</t>
  </si>
  <si>
    <t>"plocha:"76 = 76,000 [A]</t>
  </si>
  <si>
    <t>"V PLOCHÁCH OHUMUSOVÁNÍ:"_x000d_
 "plocha:"76+9 = 85,000 [A]</t>
  </si>
  <si>
    <t>filtrační a separační geotextilie, typ S2 dle TP 97 s významnou filtrací
výkresy D.2.1.2c, D.2.1.2d a D.2.1.2e</t>
  </si>
  <si>
    <t>"KOLEM DRENÁŽE NA RUBU DŘÍKU OPĚRNÉ ZDI:"_x000d_
 "délka x rozvinutá šířka:"36,5*0,75 = 27,375 [A]</t>
  </si>
  <si>
    <t>21461C</t>
  </si>
  <si>
    <t>SEPARAČNÍ GEOTEXTILIE DO 300G/M2</t>
  </si>
  <si>
    <t>netkaná geotextilie, typ S2 dle TP 97
výkresy D.2.1.2c, D.2.1.2d a D.2.1.2e</t>
  </si>
  <si>
    <t>"OCHRANNÁ A DRENÁŽNÍ VRSTVA NA RUBU DŘÍKU OPĚRNÉ ZDI:"_x000d_
 "plocha:"33*1,9+3,2*1,6 = 67,820 [A]</t>
  </si>
  <si>
    <t>Položka zahrnuje:
- dodávku předepsané geotextilie
- úpravu, očištění a ochranu podkladu
- přichycení k podkladu, případně zatížení
- úpravy spojů a zajištění okrajů
- úpravy pro odvodnění
- nutné přesahy (nezapočítávají se do výměry)
- mimostaveništní a vnitrostaveništní dopravu
Položka nezahrnuje:
- x</t>
  </si>
  <si>
    <t>z profilů HEB 140, převázka ze štětovnice "L III n"
výkresy D.2.1.2c, D.2.1.2d, D.2.1.2e a D.2.1.2g</t>
  </si>
  <si>
    <t>"ZÁPORY HEB 140:"_x000d_
 "počet x délka x t/m:"33*7,25*0,0337 = 8,063 [A]_x000d_
 "PŘEVÁZKA-ŠTĚTOVNICE `L III n`:"_x000d_
 "délka x t/m:"38,3*0,0622 = 2,382 [B]_x000d_
 "Celkem: "A+B = 10,445 [C]</t>
  </si>
  <si>
    <t>pažiny - dřevěné hranoly tl. 80 mm
výkresy D.2.1.2c, D.2.1.2d, D.2.1.2e a D.2.1.2g</t>
  </si>
  <si>
    <t>"PLOCHA PAŽIN:"159 = 159,000 [A]</t>
  </si>
  <si>
    <t>26143</t>
  </si>
  <si>
    <t>VRTY PRO KOTVENÍ, INJEKTÁŽ A MIKROPILOTY NA POVRCHU TŘ. IV D DO 150MM</t>
  </si>
  <si>
    <t>průměr 137 mm
zhotovitel v ceně zohlední skutečné náklady na dopravu na místo uložení zeminy
výkresy D.2.1.2c, D.2.1.2d, D.2.1.2e, D.2.1.2g a D.2.1.2h</t>
  </si>
  <si>
    <t>"PRO ZEMNÍ KOTVY:"_x000d_
 "počet x délka:"16*10 = 160,000 [A]</t>
  </si>
  <si>
    <t>264815</t>
  </si>
  <si>
    <t>VRTY PRO PILOTY TŘ III A IV D DO 300MM</t>
  </si>
  <si>
    <t>průměr 220 mm, pro zápory
zhotovitel v ceně zohlední skutečné náklady na dopravu na místo uložení zeminy
výkresy D.2.1.2c, D.2.1.2d, D.2.1.2e a D.2.1.2g</t>
  </si>
  <si>
    <t>"PRO ZÁPORY - horní část vrtu:"_x000d_
 "počet x délky:"33*4,2 = 138,600 [A]</t>
  </si>
  <si>
    <t xml:space="preserve">Položka zahrnuje:
- zřízení vrtu, svislou a vodorovnou dopravu zeminy bez uložení na skládku, vrtací práce zapaž. i nepaž. vrtu
- čerpání vody z vrtu, vyčištění vrtu
- zabezpečení vrtacích prací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v případě zapažení dočasnými pažnicemi jejich opotřebení
- v případě zapažení suspenzí veškeré hospodaření s ní
Položka nezahrnuje:
-  zapažení trvalými pažnicemi
-  uložení zeminy na skládku a poplatek za skládku
Způsob měření:
- do délky vrtu se nezapočítává  hluché vrtání</t>
  </si>
  <si>
    <t>264915</t>
  </si>
  <si>
    <t>VRTY PRO PILOTY TŘ. V-VI D DO 300MM</t>
  </si>
  <si>
    <t>"PRO ZÁPORY - spodní část vrtu 3,0 m:"_x000d_
 "počet x délky:"33*3 = 99,000 [A]</t>
  </si>
  <si>
    <t>ŠD 0/63
výkresy D.2.1.2c, D.2.1.2d, D.2.1.2e a D.2.1.2g</t>
  </si>
  <si>
    <t>"PLOCHA PRO POJEZD TECHNIKY PRO ZEMNÍ KOTVY:"_x000d_
 "kubatura:"40*4*0,25 = 40,000 [A]</t>
  </si>
  <si>
    <t>272325</t>
  </si>
  <si>
    <t>ZÁKLADY ZE ŽELEZOBETONU DO C30/37</t>
  </si>
  <si>
    <t>XC2, XA1
včetně hydroizolace
výkresy D.2.1.2c, D.2.1.2d a D.2.1.2e</t>
  </si>
  <si>
    <t>"ZÁKLAD OPĚRNÉ ZDI:"_x000d_
 "kubatura:"74*0,4 = 29,600 [A]</t>
  </si>
  <si>
    <t>286585</t>
  </si>
  <si>
    <t>KOTVY OCEL INJEKTOVANÉ V PODZEMÍ DL DO 10M ÚNOS PŘES 200KN</t>
  </si>
  <si>
    <t>lanové pramencové 3x Lp 15,7, předpínací síla 400 kN, kotevní deska 300 x 300 mm
výkresy D.2.1.2c, D.2.1.2d, D.2.1.2e a D.2.1.2g</t>
  </si>
  <si>
    <t>"ZEMNÍ KOTVY:"_x000d_
 "počet:"16 = 16,000 [A]</t>
  </si>
  <si>
    <t xml:space="preserve">Položka zahrnuje:
- kompletní dodávku kotev délky od 9,01m do 10,00m a únosnosti přes 200kN včetně příslušenství (podložky, matice,  injektážního nástavce, injekční a odvzdušňovací hadice a pod.), podle požadavků a popisu uvedených v dokumentci pro zadání stavby;
- součástí je kompletní osazení kotvy v podzemí, které zahrnuje všechny operace podle technologického předpisu výrobce nutné pro řádné osazení a aktivaci včetně všech pomocných mechanizmů, přípravků a hmot (např. injektážní hmoty, injektážního čerpadla a pod.) ;
- průkazné a kontrolní zkoušky kotev;
- druh, délku, rozmístění a rozsah zkoušek určuje zadávací dokumentace;
Položka nezahrnuje:
- vrty, uvedou se v položce 263 - vrty pro svorníky a kotvy v podzemí dl. do 12m.</t>
  </si>
  <si>
    <t>31721</t>
  </si>
  <si>
    <t>ŘÍMSY Z KAMENE A LOM VÝROBKŮ</t>
  </si>
  <si>
    <t>kamenná deska tl. 50 mm - křemenný porfyr
výkresy D.2.1.2c, D.2.1.2d a D.2.1.2e</t>
  </si>
  <si>
    <t>"KAMENNÁ ŘÍMSA NA ZÍDCE KOLMÉ K Č.P. 121:"_x000d_
 "plocha x tloušťka:"1*0,05 = 0,050 [A]</t>
  </si>
  <si>
    <t>Položka zahrnuje:
- dodání předepsaného hlavního materiálu
- spojovacího materiálu
- vyzdění do předepsaného tvaru
- včetně mimostaveništní a vnitrostaveništní dopravy
Položka nezahrnuje:
- x</t>
  </si>
  <si>
    <t>ŘÍMSY ZE ŽELEZOBETONU DO C40/50</t>
  </si>
  <si>
    <t>C35/45 XC4, XD3, XF4
výkresy D.2.1.2c, D.2.1.2d a D.2.1.2e</t>
  </si>
  <si>
    <t>"ŘÍMSA OPĚRNÉ ZDI:"_x000d_
 "kubatura:"33*0,16 = 5,280 [A]</t>
  </si>
  <si>
    <t>B500B
výkresy D.2.1.2c, D.2.1.2e a D.2.1.2j</t>
  </si>
  <si>
    <t>"VÝZTUŽ ŘÍMSY:"_x000d_
 "hmotnost:"0,66 = 0,660 [A]</t>
  </si>
  <si>
    <t>327213</t>
  </si>
  <si>
    <t>OBKLAD ZDÍ OPĚR, ZÁRUB, NÁBŘEŽ Z LOM KAMENE</t>
  </si>
  <si>
    <t>křemenný porfyr
včetně hydroizolace
výkresy D.2.1.2c, D.2.1.2d a D.2.1.2e</t>
  </si>
  <si>
    <t>"KAMENNÁ PŘIZDÍVKA OPĚRNÉ ZDI:"_x000d_
 "plocha x tloušťka kamene:"(92,2+2,6)*0,2 = 18,960 [A]</t>
  </si>
  <si>
    <t>Položka zahrnuje:
- dodávku a osazení lomového kamene, jeho výběr a případnou úpravu, 
- případné kotvení se všemi souvisejícími materiály a pracemi, dodávku předepsané malty, spárování
- včetně mimostaveništní a vnitrostaveništní dopravy (rovněž přesuny)
Položka nezharnuje:
- x</t>
  </si>
  <si>
    <t>327325</t>
  </si>
  <si>
    <t>ZDI OPĚRNÉ, ZÁRUBNÍ, NÁBŘEŽNÍ ZE ŽELEZOVÉHO BETONU DO C30/37</t>
  </si>
  <si>
    <t>XC4, XD1, XF2, XA1
včetně hydroizolace
výkresy D.2.1.2c, D.2.1.2d a D.2.1.2e</t>
  </si>
  <si>
    <t>"DŘÍK OPĚRNÉ ZDI:"_x000d_
 "kubatura:"(94,3+6,8)*0,4 = 40,440 [A]</t>
  </si>
  <si>
    <t>VÝZTUŽ ZDÍ OPĚRNÝCH, ZÁRUBNÍCH, NÁBŘEŽNÍCH Z OCELI 10505, B500B</t>
  </si>
  <si>
    <t>B500B
výkresy D.2.1.2c, D.2.1.2e, D.2.1.2i a D.2.1.2k</t>
  </si>
  <si>
    <t>"VÝZTUŽ ZÁKLADU A STĚNY OPĚRNÉ ZDI A PATKY ZAJIŠTĚNÍ STOŽÁRU:"_x000d_
 "hmotnost:"7,155-0,139 = 7,016 [A]_x000d_
 "VÝZTUŽ V MÍSTĚ DILATACÍ:"_x000d_
 "hmotnost:"0,35 = 0,350 [B]_x000d_
 "Celkem: "A+B = 7,366 [C]</t>
  </si>
  <si>
    <t>X0
výkresy D.2.1.2c, D.2.1.2d a D.2.1.2e</t>
  </si>
  <si>
    <t>"PODKLAD POD ZÁKLADY OPĚRNÉ ZDI:"_x000d_
 "kubatura:"94*0,1 = 9,400 [A]</t>
  </si>
  <si>
    <t>45145</t>
  </si>
  <si>
    <t>PODKL A VÝPLŇ VRSTVY Z MALTY CEMENTOVÉ</t>
  </si>
  <si>
    <t>"LOŽE PRO KAMENNOU ŘÍMSU NA ZÍDCE KOLMÉ K Č.P. 121:"_x000d_
 "plocha x tloušťka:"1*0,02 = 0,020 [A]</t>
  </si>
  <si>
    <t>štěrk 16-32
výkresy D.2.1.2c, D.2.1.2d a D.2.1.2e</t>
  </si>
  <si>
    <t>"LOŽE PRO DRENÁŽ NA RUBU DŘÍKU OPĚRNÉ ZDI:"_x000d_
 "délka x plocha v řezu:"36,5*0,14 = 5,110 [A]</t>
  </si>
  <si>
    <t>"OBSYPOVÝ BETON KOLEM OPĚRNÉ ZDI:"_x000d_
 "NA LÍCI ZÁKLADU - kubatura:"(28,7+4,8)*0,24 = 8,040 [A]_x000d_
 "NA RUBU ZÁKLADU A ZDI - kubatura:"34*1,51+2,5*2,11 = 56,615 [B]_x000d_
 "Celkem: "A+B = 64,655 [C]</t>
  </si>
  <si>
    <t>filtrační zásyp 0-4-8-16-32, ID = 0,85
výkresy D.2.1.2c, D.2.1.2d a D.2.1.2e</t>
  </si>
  <si>
    <t>"ZÁSYP KOLEM OPĚRNÉ ZDÍ:"_x000d_
 "NA LÍCI OPĚRNÉ ZDI - kubatura:"29,6*2,03+3*1,32 = 64,048 [A]_x000d_
 "NA RUBU OPĚRNÉ ZDI - kubatura:"34*1,31+4,2*1,58 = 51,176 [B]_x000d_
 "Celkem: "A+B = 115,224 [C]</t>
  </si>
  <si>
    <t>DN 140
výkresy D.2.1.2c, D.2.1.2d a D.2.1.2e</t>
  </si>
  <si>
    <t>"NÁTRUBKY VYÚSTĚNÍ DRENÁŽE V DŘÍKU OPĚRNÉ ZDI:"_x000d_
 "počet x délka/ks:"16*0,4 = 6,400 [A]</t>
  </si>
  <si>
    <t>PE DN 125
výkresy D.2.1.2c, D.2.1.2d a D.2.1.2e</t>
  </si>
  <si>
    <t>"DRENÁŽNÍ POTRUBÍ ZA RUBEM OPĚRNÉ ZDI:"_x000d_
 "délka:"36,5 = 36,500 [A]_x000d_
 "DRENÁŽE V DŘÍKU OPĚRNÉ ZDI:"_x000d_
 "počet x délka/ks:"16*0,8 = 12,800 [B]_x000d_
 "Celkem: "A+B = 49,300 [C]</t>
  </si>
  <si>
    <t>výšky 1,1 m
výkresy D.2.1.2c, D.2.1.2d a D.2.1.2f</t>
  </si>
  <si>
    <t>"NA ŘÍMSE OPĚRNÉ ZDI:"_x000d_
 "délky:"33+1,06 = 34,060 [A]</t>
  </si>
  <si>
    <t>90309x-9-2-2</t>
  </si>
  <si>
    <t>provizorní zajištění stožáru nadzemního vedení ocelovou konstrukcí včetně následné demontáže</t>
  </si>
  <si>
    <t>22594</t>
  </si>
  <si>
    <t>ZÁPOROVÉ PAŽENÍ Z KOVU TRVALÉ</t>
  </si>
  <si>
    <t>z profilů HEB 120
výkresy D.2.1.2c, D.2.1.2d, D.2.1.2e a D.2.1.2h</t>
  </si>
  <si>
    <t>"PRO STATICKÉ ZAJIŠTĚNÍ STOŽÁRU:"_x000d_
 "ZÁPORY HEB 120:"_x000d_
 "počet x délka x t/m:"4*3,5*0,0267 = 0,374 [A]</t>
  </si>
  <si>
    <t>Položka zahrnuje:
- dodávku ocelových zápor
- jejich osazení do připravených vrtů včetně zabetonování konců a obsypu, případně jejich zaberanění
Položka nezahrnuje:
- vrty
Způsob měření:
- ocelová převázka se započítává do výsledné hmotnosti</t>
  </si>
  <si>
    <t>"PRO STATICKÉ ZAJIŠTĚNÍ STOŽÁRU:"_x000d_
 "počet x délka:"4*2 = 8,000 [A]</t>
  </si>
  <si>
    <t>"PATKA ZAJIŠTĚNÍ STOŽÁRU:"_x000d_
 "kubatura:"1*1*1,65 = 1,650 [A]</t>
  </si>
  <si>
    <t>"VÝZTUŽ PATKY ZAJIŠTĚNÍ STOŽÁRU:"_x000d_
 "hmotnost:"0,139 = 0,139 [A]</t>
  </si>
  <si>
    <t>93650</t>
  </si>
  <si>
    <t>DROBNÉ DOPLŇK KONSTR KOVOVÉ</t>
  </si>
  <si>
    <t>objímka z plechu a propojení objímky L profilem s HEB profily
výkresy D.2.1.2c, D.2.1.2d, D.2.1.2e a D.2.1.2h</t>
  </si>
  <si>
    <t>"STATICKÉ ZAJIŠTĚNÍ STOŽÁRU:"_x000d_
 "OBJÍMKA Z PLECHU tl. 10 mm:"_x000d_
 "hmotnost:"18 = 18,000 [A]_x000d_
 "PROFILY L 80/80/8:"_x000d_
 "počet x délka x kg/m:"4*0,135*10 = 5,400 [B]_x000d_
 "Celkem: "A+B = 23,400 [C]</t>
  </si>
  <si>
    <t xml:space="preserve">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 veškeré druhy protikorozní ochrany a nátěry konstrukcí (pokud je předepsáno v dokumentaci pro zadání stavby)
- žárové zinkování ponorem nebo žárové stříkání (metalizace) kovem (pokud je předepsáno v dokumentaci pro zadání stavby)
- zvláštní spojovací prostředky, rozebíratelnost konstrukce (pokud je předepsáno v dokumentaci pro zadání stavby)
- osazení měřících zařízení a úpravy pro ně (pokud je předepsáno v dokumentaci pro zadání stavby)
- ochranná opatření před účinky bludných proudů (pokud je předepsáno v dokumentaci pro zadání stavby)
- ochranu před přepětím (pokud je předepsáno v dokumentaci pro zadání stavby)
Položka nezahrnuje:
- x</t>
  </si>
  <si>
    <t>90309x-9-2-3</t>
  </si>
  <si>
    <t>"pol. č. 122738:"277,2*1,8 = 498,960 [A]_x000d_
 "pol. č. 26143:"((160+8)*0,0147)*1,8 = 4,445 [B]_x000d_
 "pol. č. 264815:"138,6*0,038*1,8 = 9,480 [C]_x000d_
 "pol. č. 264915:"99*0,038*1,8 = 6,772 [D]_x000d_
 "Celkem: "A+B+C+D = 519,657 [E]</t>
  </si>
  <si>
    <t>"pol. č. 113328:"40*1,8 = 72,000 [A]</t>
  </si>
  <si>
    <t>#1.1.3-1</t>
  </si>
  <si>
    <t xml:space="preserve">Z-OŽK  #1.1.3</t>
  </si>
  <si>
    <t>OŽK vozovky - Km 4,100 - km 4,500</t>
  </si>
  <si>
    <t>NEZPŮSOBILÉ</t>
  </si>
  <si>
    <t>zemina
dle požadavků investora z 16.1.2025</t>
  </si>
  <si>
    <t>"pol. č. 123738:"28,8*1,8 = 51,840 [A]</t>
  </si>
  <si>
    <t>nestmelený materiál
dle požadavků investora z 16.1.2025</t>
  </si>
  <si>
    <t>"pol. č. 113328:"28,8*1,8 = 51,840 [A]_x000d_
 "pol. č. 12924:"175*0,2*1,8 = 63,000 [B]_x000d_
 "Celkem: "A+B = 114,840 [C]</t>
  </si>
  <si>
    <t>s odvozem na skládku zhotovitele
zhotovitel v ceně zohlední skutečné náklady na dopravu na místo uložení
dle požadavků investora z 16.1.2025</t>
  </si>
  <si>
    <t>"STÁVAJÍCÍ ŠD PLOCHY, VJEZDY:"_x000d_
 "celková plocha x tloušťka:"(13+21+12+7+11+12+20)*0,3 = 28,800 [A]</t>
  </si>
  <si>
    <t xml:space="preserve">Zhotovitel v ceně zohlední možnost zpětného využití recyklovaného materiálu zpět na stavbě,  dle splnění Vyhl. č. 130/2019 Sb. ohledně PAU.
Odstranění stávajících živičných vrstev vč. zazubení stávajících vrstev v místě napojení 
vč. naložení, odvozu a uložení na skládku dodavatele
dle požadavků investora z 16.1.2025</t>
  </si>
  <si>
    <t>"CELOPLOŠNÉ FRÉZOVÁNÍ:"_x000d_
 "celková plocha x tloušťka:"2121*0,14 = 296,940 [A]</t>
  </si>
  <si>
    <t>"PRO NOVOU KCI SJEZDŮ: :"_x000d_
 "plocha x tloušťka:"96*0,3 = 28,800 [A]</t>
  </si>
  <si>
    <t>"celková plocha:"21+3+5+20+11+4+86+7+18 = 175,000 [A]</t>
  </si>
  <si>
    <t>"ODKOPÁVKY:"28,8 = 28,800 [A]</t>
  </si>
  <si>
    <t>fr. 0/63
dle požadavků investora z 16.1.2025</t>
  </si>
  <si>
    <t>"SJEZD - ŠD :"_x000d_
 "celková plocha:"192 = 192,000 [A]</t>
  </si>
  <si>
    <t>fr. 0/32
dle požadavků investora z 16.1.2025</t>
  </si>
  <si>
    <t>"plocha:"21+2+4+19+6+3+42+3+30+6+17 = 153,000 [A]</t>
  </si>
  <si>
    <t>0,2 kg/m2
dle požadavků investora z 16.1.2025</t>
  </si>
  <si>
    <t>"OŽK VOZOVKY - NOVÝ TŘÍVRSTVY KRYT:"_x000d_
 "plocha:"2163 = 2163,000 [A]</t>
  </si>
  <si>
    <t>0,4 kg/m2
dle požadavků investora z 16.1.2025</t>
  </si>
  <si>
    <t>"OŽK VOZOVKY - NOVÝ TŘÍVRSTVY KRYT:"_x000d_
 "plocha:"2185 = 2185,000 [A]</t>
  </si>
  <si>
    <t>ACO 11 +
dle požadavků investora z 16.1.2025</t>
  </si>
  <si>
    <t>"OŽK VOZOVKY - NOVÝ TŘÍVRSTVY KRYT:"_x000d_
 "plocha:"2121 = 2121,000 [A]</t>
  </si>
  <si>
    <t>ACL 16 +
dle požadavků investora z 16.1.2025</t>
  </si>
  <si>
    <t>ACP 22 +
dle požadavků investora z 16.1.2025</t>
  </si>
  <si>
    <t>dle požadavků investora z 16.1.2025</t>
  </si>
  <si>
    <t>"NAPOJENÍ NA STÁV. VOZOVKU NA ZÚ A KÚ:"_x000d_
 "celková délka:"5,5+6 = 11,500 [A]</t>
  </si>
  <si>
    <t>76799R</t>
  </si>
  <si>
    <t>OSTATNÍ KOVOVÉ DOPLŇK KONSTRUKCE</t>
  </si>
  <si>
    <t>kpl</t>
  </si>
  <si>
    <t>Doplnění sněhových zábran na objekt RD č. p. 66 na p. č. st. 107, k. ú. Babí, dodávka + montáž dle rozpisu:
- dodávka;
- 51 ks univerzální deska;
- 51 ks držák zachytávače;
- 45 bm dřevěná kulatina;
- spojovací materiál;
- montáž.</t>
  </si>
  <si>
    <t>Položka zahrnuje:
- vlastní zámečnické výrobky
- rámy, rošty, lišty, kování, podpěrné, závěsné, upevňovací prvky, spojovací a těsnící materiál, pomocný materiál
- kompletní povrchovou úpravu
- u doplňkových stavebních konstrukcí je zahrnuto drobné zasklení nebo jiná předepsaná výplň
Položka nezahrnuje:
- x</t>
  </si>
  <si>
    <t>bílé
dle požadavků investora z 16.1.2025</t>
  </si>
  <si>
    <t>"celkový počet - VPRAVO:"18 = 18,000 [A]</t>
  </si>
  <si>
    <t>červený
dle požadavků investora z 16.1.2025</t>
  </si>
  <si>
    <t>"celkový počet - VPRAVO:"5 = 5,000 [A]</t>
  </si>
  <si>
    <t>"NAVRHOVANÉ VDZ:"_x000d_
 "čáry š. 0,25 m - celková délka x šířka:"(403-5)*0,25 = 99,500 [A]</t>
  </si>
  <si>
    <t>90309x-1.1.2-1</t>
  </si>
  <si>
    <t xml:space="preserve">Z-UPR  #1.1.2</t>
  </si>
  <si>
    <t>Úprava vozovky - Km 4,100 - km 4,500</t>
  </si>
  <si>
    <t>"ODSTRANĚNÍ STÁV. STROMŮ:"_x000d_
 "D 400 mm:"1 = 1,000 [A]_x000d_
 "D 500 mm:"3 = 3,000 [B]_x000d_
 "Celkem: "A+B = 4,000 [C]</t>
  </si>
  <si>
    <t>"ODSTRANĚNÍ STÁV. STROMŮ:"_x000d_
 "D 600 mm:"1 = 1,000 [A]</t>
  </si>
  <si>
    <t>"ODSTRANĚNÍ STÁV. STROMŮ:"_x000d_
 "D 200 mm:"6 = 6,000 [A]</t>
  </si>
  <si>
    <t>"ODSTRANĚNÍ STÁV. PAŘEZŮ:"_x000d_
 "D 600 mm:"1 = 1,000 [A]</t>
  </si>
  <si>
    <t>"STÁVAJÍCÍ ŠD PLOCHY, VJEZDY:"_x000d_
 "celková plocha x tloušťka:"(12+16)*0,3 = 8,400 [A]</t>
  </si>
  <si>
    <t xml:space="preserve">Položka zahrnuje:
- veškerou manipulaci s vybouranou sutí a s vybouranými hmotami vč. uložení na skládku. 
- vč. naložení, odvozu a uložení na skládku dodavatele
Položka nezahrnuje:
-  poplatek za likvidaci, který se vykazuje v položce 0151** (s výjimkou malého množství bouraného materiálu, kde je možné poplatek zahrnout do  jednotkové ceny bourání - tento fakt musí být uveden v doplňujícím textu k položce).</t>
  </si>
  <si>
    <t>"STÁVAJÍCÍ VOZOVKA:"_x000d_
 "celková plocha x tloušťka:"229*0,46 = 105,340 [A]_x000d_
 "STÁVAJÍCÍ AB PLOCHY, VJEZDY, MK:"_x000d_
 "celková plocha x tloušťka:"(22+21+41)*0,3 = 25,200 [B]_x000d_
 "Celkem: "A+B = 130,540 [C]</t>
  </si>
  <si>
    <t xml:space="preserve">Položka zahrnuje:
- veškerou manipulaci s vybouranou sutí a s vybouranými hmotami vč. uložení na skládku. 
- vč. naložení, odvozu a uložení na skládku dodavatele, zhotovitel v ceně zohlední možnost zpětného využití recyklovaného materiálu
Položka nezahrnuje:
-  poplatek za likvidaci, který se vykazuje v položce 0151** (s výjimkou malého množství bouraného materiálu, kde je možné poplatek zahrnout do  jednotkové ceny bourání - tento fakt musí být uveden v doplňujícím textu k položce).</t>
  </si>
  <si>
    <t>"CELOPLOŠNÉ FRÉZOVÁNÍ:"_x000d_
 "celková plocha x tloušťka:"315*0,04 = 12,600 [A]</t>
  </si>
  <si>
    <t xml:space="preserve">Položka zahrnuje:
- veškerou manipulaci s vybouranou sutí a s vybouranými hmotami vč. uložení na skládku. 
- vč. naložení, odvozu a uložení na skládku dodavatele,  zhotovitel v ceně zohlední možnost zpětného využití recyklovaného materiálu
Položka nezahrnuje:
-  poplatek za likvidaci, který se vykazuje v položce 0151** (s výjimkou malého množství bouraného materiálu, kde je možné poplatek zahrnout do  jednotkové ceny bourání - tento fakt musí být uveden v doplňujícím textu k položce).</t>
  </si>
  <si>
    <t>"PRO ZPĚTNÉ OHUMUSOVÁNÍ:"_x000d_
 "celková kubatura:"(198+476)*0,1 = 67,400 [A]</t>
  </si>
  <si>
    <t>"celková plocha sejmutí x tloušťka sejmutí - kubatura pro zpětné ohumusování:"(1002*0,2)-(198+476)*0,1 = 133,000 [A]</t>
  </si>
  <si>
    <t>"PRO ZPĚTNÉ POUŽITÍ:"_x000d_
 "celková kubatura:"33 = 33,000 [A]</t>
  </si>
  <si>
    <t>"PRO VOZOVKU:"_x000d_
 "celková kubatura odkopávek - kubatura pro zpětné použití:"223-33 = 190,000 [A]_x000d_
 "PRO VÝMĚNU PODLOŽÍ - předpoklad 50% z plochy rekonstrukce a krajní sanace vozovky:"_x000d_
 "celková plocha x tloušťka:"70*0,5 = 35,000 [B]_x000d_
 "Celkem: "A+B = 225,000 [C]</t>
  </si>
  <si>
    <t>"ORNICE:"_x000d_
 "celková kubatura pro zpětné ohumusování:"(198+476)*0,1 = 67,400 [A]_x000d_
 "ZEMINA:"_x000d_
 "celková kubatura pro zpětné použití:"33 = 33,000 [B]_x000d_
 "Celkem: "A+B = 100,400 [C]</t>
  </si>
  <si>
    <t>"celková plocha:"22+14+32+121+3 = 192,000 [A]</t>
  </si>
  <si>
    <t xml:space="preserve">Položka zahrnuje:
- vodorovnou a svislou dopravu, přemístění, přeložení, manipulace s materiálem a uložení na skládku.
- vč. naložení, odvozu a uložení na skládku dodavatele
Položka nezahrnuje:
-  poplatek za likvidaci, který se vykazuje v položce 0151** (s výjimkou malého množství bouraného materiálu, kde je možné poplatek zahrnout do  jednotkové ceny bourání - tento fakt musí být uveden v doplňujícím textu k položce).</t>
  </si>
  <si>
    <t>"PRO ULIČNÍ VPUSTI:"_x000d_
 "počet x prům. kubatura/ks:"1*1,6 = 1,600 [A]_x000d_
 "PRO HORSKÉ VPUSTI:"_x000d_
 "počet x prům. kubatura/ks:"1*10 = 10,000 [B]_x000d_
 "PRO KONTROLNÍ TRATIVODNÍ ŠACHTICE:"_x000d_
 "počet x prům. kubatura/ks:"3*1,5 = 4,500 [C]_x000d_
 "Celkem: "A+B+C = 16,100 [D]</t>
  </si>
  <si>
    <t>s odvozem na skládku zhotovitele
zhotovitel v ceně zohlední skutečné náklady na dopravu na místo uložení
výkresy C.1.1.3, C.1.1.8, C.1.1.9 a C.1.1.10</t>
  </si>
  <si>
    <t>"PRO PŘÍPOJKY VPUSTÍ:"_x000d_
 "celková kubatura:"3,6 = 3,600 [A]_x000d_
 "PRO PROPUSTKY:"_x000d_
 "Propustek 20:"10,4*4,1+3,6*3,3+0,9*2,4+7*2,45 = 73,830 [B]_x000d_
 "PRO ZATRUBENÍ:"_x000d_
 "Zatrubení 5:"13,2*1,87+2*2,51*1,87 = 34,071 [C]_x000d_
 "Zatrubení 6:"10,73*1,87+3*2,51*1,87 = 34,146 [D]_x000d_
 "Celkem: "A+B+C+D = 145,647 [E]</t>
  </si>
  <si>
    <t>"celková kubatura:"33 = 33,000 [A]</t>
  </si>
  <si>
    <t>"ORNICE:"_x000d_
 "celková kubatura:"1002*0,2 = 200,400 [A]_x000d_
 "ZEMINA:"_x000d_
 "ODKOPÁVKY:"33+225 = 258,000 [B]_x000d_
 "JÁMY:"16,1 = 16,100 [C]_x000d_
 "RÝHY:"145,647 = 145,647 [D]_x000d_
 "Celkem: "A+B+C+D = 620,147 [E]</t>
  </si>
  <si>
    <t>"KOLEM VOZOVKY:"_x000d_
 "celková kubatura:"79*0,09+279*0,15 = 48,960 [A]</t>
  </si>
  <si>
    <t>výkresy C.1.1.3, C.1.1.5, C.1.1.8, C.1.1.9 a C.1.1.10</t>
  </si>
  <si>
    <t>"ZÁSYP ULIČNÍCH VPUSTÍ:"_x000d_
 "počet x prům. kubatura/ks:"1*1,2 = 1,200 [A]_x000d_
 "ZÁSYP HORSKÝCH VPUSTÍ:"_x000d_
 "počet x prům. kubatura/ks:"1*7,6 = 7,600 [B]_x000d_
 "ZÁSYP PŘÍPOJEK VPUSTÍ A ŽLABŮ:"_x000d_
 "celková kubatura:"3,6-(1,4*0,56+1,8*0,82) = 1,340 [C]_x000d_
 "ZÁSYPKONTROLNÍCH TRATIVODNÍCH ŠACHTIC:"_x000d_
 "počet x prům. kubatura/ks:"3*1,35 = 4,050 [D]_x000d_
 "ZÁSYP PROPUSTKŮ:"_x000d_
 "Propustek 20:"(4,1*3,3+2,3*3,9+2,3*4,6+1,3*0,8+2,8*2,3)+(10*1*0,6)+(8*0,3) = 48,960 [E]_x000d_
 "ZÁSYPZATRUBENÍ:"_x000d_
 "Zatrubení 5:"2*(8,3*0,39)+12,5*0,15 = 8,349 [F]_x000d_
 "Zatrubení 6:"2*(8,3*0,39)+15*0,15 = 8,724 [G]_x000d_
 "Celkem: "A+B+C+D+E+F+G = 80,223 [H]</t>
  </si>
  <si>
    <t>"KOLEM PŘÍPOJEK VPUSTÍ A ŽLABŮ:"_x000d_
 "DN 150 - délka x plocha v řezu:"1,4*0,4 = 0,560 [A]_x000d_
 "KOLEM PROPUSTKŮ:"_x000d_
 "Propustek 20 - délka x plocha v řezu:"10*1,13 = 11,300 [B]_x000d_
 "Celkem: "A+B = 11,860 [C]</t>
  </si>
  <si>
    <t>"KOLEM PŘÍPOJEK VPUSTÍ A ŽLABŮ:"_x000d_
 "DN 250 - délka x plocha v řezu:"1,8*0,59 = 1,062 [A]</t>
  </si>
  <si>
    <t>"KOLEM PROPUSTKŮ:"_x000d_
 "Propustek 20 - délka x plocha v řezu:"10*0,69 = 6,900 [A]</t>
  </si>
  <si>
    <t>"celková plocha:"476 = 476,000 [A]</t>
  </si>
  <si>
    <t>"celková plocha:"198 = 198,000 [A]</t>
  </si>
  <si>
    <t>"V PLOCHÁCH OHUMUSOVÁNÍ:"_x000d_
 "celková plocha:"198+476 = 674,000 [A]</t>
  </si>
  <si>
    <t>"V PLOCHÁCH ZALOŽENÍ TRÁVNÍKU:"_x000d_
 "počet ošetření x plocha:"4*(198+476) = 2696,000 [A]</t>
  </si>
  <si>
    <t>"STÁVAJÍCÍ PONECHANÉ STROMY KORUNOU ZASAHUJÍCÍ DO PRŮJEZDNÉHO PROFIILU VOZOVKY:"_x000d_
 "celkový počet (předpoklad):"1 = 1,000 [A]</t>
  </si>
  <si>
    <t>"KOLEM TRATIVODŮ:"_x000d_
 "celková délka x rozvinutá šířka:"152,6*1,6 = 244,160 [A]</t>
  </si>
  <si>
    <t>"celková délka:"61,8+68,5+22,3 = 152,600 [A]</t>
  </si>
  <si>
    <t>"VÝMĚNA PODLOŽÍ - předpoklad 50% z plochy rekonstrukce a krajních sanací:"_x000d_
 "celková plocha x tloušťka:"70*0,2 = 14,000 [A]</t>
  </si>
  <si>
    <t>"VÝMĚNA PODLOŽÍ - předpoklad 50% z plochy rekonstrukce a krajních sanací:"_x000d_
 "celková plocha x tloušťka:"70*0,3 = 21,000 [A]</t>
  </si>
  <si>
    <t>"POD VÝTOK PROPUSTKU 20:"_x000d_
 "celková kubatura:"1,5*1,4*0,8 = 1,680 [A]_x000d_
 "POD ČELA ZATRUBENÍ 5:"_x000d_
 "celková kubatura:"2*(1,76*1,1*0,6) = 2,323 [B]_x000d_
 "POD ČELA ZATRUBENÍ 6:"_x000d_
 "celková kubatura:"2*(1,76*1,1*0,6) = 2,323 [C]_x000d_
 "Celkem: "A+B+C = 6,326 [D]</t>
  </si>
  <si>
    <t>"VÝMĚNA PODLOŽÍ - předpoklad 50% z plochy rekonstrukce a krajních sanací:"_x000d_
 "celková plocha:"70 = 70,000 [A]</t>
  </si>
  <si>
    <t>"POD PROPUSTKY:"_x000d_
 "Propustek 20:"3,6*2,8*0,1+2,8*2,7*0,1 = 1,764 [A]_x000d_
 "POD ZATRUBENÍ:"_x000d_
 "Zatrubení 5:"12,1*1,6*0,1 = 1,936 [B]_x000d_
 "Zatrubení 6:"14,6*1,6*0,1 = 2,336 [C]_x000d_
 "Celkem: "A+B+C = 6,036 [D]</t>
  </si>
  <si>
    <t>"POD OPEVNĚNÍ LOMOVÝM KAMENEM DO BET. LOŽE TL. 100 mm:"_x000d_
 "celková plocha x tloušťka lože:"(28+128)*0,1 = 15,600 [A]_x000d_
 "POD OPEVNĚNÍ LOMOVÝM KAMENEM DO BET. LOŽE TL. 200 mm:"_x000d_
 "celková plocha x tloušťka lože:"(11)*0,2 = 2,200 [B]_x000d_
 "Celkem: "A+B = 17,800 [C]</t>
  </si>
  <si>
    <t>"LOŽE POD PŘÍPOJKY VPUSTÍ:"_x000d_
 "DN 150 - délka x plocha v řezu:"1,4*0,14 = 0,196 [A]</t>
  </si>
  <si>
    <t>"LOŽE POD PŘÍPOJKY VPUSTÍ:"_x000d_
 "DN 250 - délka x plocha v řezu:"1,8*0,17 = 0,306 [A]</t>
  </si>
  <si>
    <t>"OPEVNĚNÍ LOMOVÝM KAMENEM DO BET. LOŽE TL. 100 mm:"_x000d_
 "celková plocha x tloušťka kamene:"(28+128)*0,2 = 31,200 [A]_x000d_
 "OPEVNĚNÍ LOMOVÝM KAMENEM DO BET. LOŽE TL. 200 mm:"_x000d_
 "celková plocha x tloušťka kamene:"(11)*0,2 = 2,200 [B]_x000d_
 "Celkem: "A+B = 33,400 [C]</t>
  </si>
  <si>
    <t>"UKONČUJÍCÍ PRAHY OPEVNĚNÍ LOMOVÝM KAMENEM:"_x000d_
 "celková kubatura:"1*0,3+2,1*0,3+2*0,97+2,1*0,3 = 3,500 [A]</t>
  </si>
  <si>
    <t>"SANACE, REKONSTRUKCE VOZOVKY:"_x000d_
 "celková plocha x tlouštka:"436*0,22 = 95,920 [A]</t>
  </si>
  <si>
    <t>"PLOCHY ZA OBRUBAMI V BUDOUCÍM CHODNÍKU:"_x000d_
 "celková plocha:"56 = 56,000 [A]</t>
  </si>
  <si>
    <t>"SANACE, REKONSTRUKCE VOZOVKY:"_x000d_
 "celková plocha:"327 = 327,000 [A]_x000d_
 "SJEZDY, MK - AB - REKONSTRUKCE:"_x000d_
 "celková plocha:"132 = 132,000 [B]_x000d_
 "Celkem: "A+B = 459,000 [C]</t>
  </si>
  <si>
    <t>"SJEZDY, MK - AB - REKONSTRUKCE:"_x000d_
 "celková plocha:"139 = 139,000 [A]</t>
  </si>
  <si>
    <t>"SJEZD - ŠD :"_x000d_
 "celková plocha:"20 = 20,000 [A]</t>
  </si>
  <si>
    <t>"plocha:"10+33+4+77+3+2 = 129,000 [A]</t>
  </si>
  <si>
    <t>"SANACE, REKONSTRUKCE VOZOVKY:"_x000d_
 "celková plocha:"240 = 240,000 [A]_x000d_
 "SJEZDY, MK - AB - REKONSTRUKCE:"_x000d_
 "celková plocha:"125 = 125,000 [B]_x000d_
 "Celkem: "A+B = 365,000 [C]</t>
  </si>
  <si>
    <t>"RŽK - OBNOVA OBRUSNÉ VRSTVY:"_x000d_
 "celková plocha:"7 = 7,000 [A]_x000d_
 "SANACE, REKONSTRUKCE VOZOVKY:"_x000d_
 "celková plocha:"273 = 273,000 [B]_x000d_
 "Celkem: "A+B = 280,000 [C]</t>
  </si>
  <si>
    <t>"RŽK - OBNOVA OBRUSNÉ VRSTVY:"_x000d_
 "celková plocha:"7 = 7,000 [A]_x000d_
 "SANACE, REKONSTRUKCE VOZOVKY:"_x000d_
 "celková plocha:"218 = 218,000 [B]_x000d_
 "SJEZDY, MK - AB - REKONSTRUKCE:"_x000d_
 "celková plocha:"123 = 123,000 [C]_x000d_
 "Celkem: "A+B+C = 348,000 [D]</t>
  </si>
  <si>
    <t>"SANACE, REKONSTRUKCE VOZOVKY:"_x000d_
 "celková plocha:"240 = 240,000 [A]</t>
  </si>
  <si>
    <t>"SJEZDY, MK - AB - REKONSTRUKCE:"_x000d_
 "celková plocha:"125 = 125,000 [A]</t>
  </si>
  <si>
    <t>"SANACE, REKONSTRUKCE VOZOVKY:"_x000d_
 "celková plocha:"273 = 273,000 [A]</t>
  </si>
  <si>
    <t>"NAPOJENÍ NA STÁV. AB VOZOVKU A PLOCHY:"_x000d_
 "celková délka:"265,8+5,5+5,5+7,9+4,8+13,4 = 302,900 [A]</t>
  </si>
  <si>
    <t>"PŘÍPOJKY VPUSTÍ:"_x000d_
 "celková délka:"1,4 = 1,400 [A]</t>
  </si>
  <si>
    <t>"PŘÍPOJKY HORSKÝCH VPUSTÍ:"_x000d_
 "celková délka:"1,8 = 1,800 [A]</t>
  </si>
  <si>
    <t>kontrolní trativodní šachtice s lapačem písku,s poklopem D400
výkresy C.1.1.3 a C.1.1.5</t>
  </si>
  <si>
    <t>"ULIČNÍ VPUSTI:"_x000d_
 "celkový počet:"1 = 1,000 [A]</t>
  </si>
  <si>
    <t>"HORSKÉ VPUSTI:"_x000d_
 "celkový počet:"1 = 1,000 [A]</t>
  </si>
  <si>
    <t>"KOLEM ZATRUBENÍ:"_x000d_
 "Zatrubení 5 - délka x plocha v řezu:"12,1*0,77 = 9,317 [A]_x000d_
 "Zatrubení 6 - délka x plocha v řezu:"14,6*0,77 = 11,242 [B]_x000d_
 "Celkem: "A+B = 20,559 [C]</t>
  </si>
  <si>
    <t>"celkový počet - VLEVO:"13 = 13,000 [A]</t>
  </si>
  <si>
    <t>"celkový počet - VLEVO:"6 = 6,000 [A]</t>
  </si>
  <si>
    <t>"OBNOVOVANÉ SDZ:"_x000d_
 "IZ 4a:"1 = 1,000 [A]_x000d_
 "IZ 4b:"1 = 1,000 [B]_x000d_
 "Celkem: "A+B = 2,000 [C]</t>
  </si>
  <si>
    <t>DOPRAVNÍ ZNAČKY ZÁKLADNÍ VELIKOSTI HLINÍKOVÉ FÓLIE TŘ 2 - DEMONTÁŽ</t>
  </si>
  <si>
    <t>"SLOUPKY OBNOVOVANÝCH SDZ:"_x000d_
 "celkový počet:"2 = 2,000 [A]</t>
  </si>
  <si>
    <t>"NAVRHOVANÉ VDZ:"_x000d_
 "čáry š. 0,25 m - celková délka x šířka:"(397+5)*0,25 = 100,500 [A]</t>
  </si>
  <si>
    <t>"NOVÉ SILNIČNÍ OBRUBNÍKY:"_x000d_
 "celková délka:"50+76 = 126,000 [A]</t>
  </si>
  <si>
    <t>"UKONČENÍ DLAŽEB PODOBRUBNÍKOVÝCH RIGOLŮ Z K10 V NEZPEVNĚNÝCH PLOCHÁCH:"_x000d_
 "celková délka:"2+0,8 = 2,800 [A]</t>
  </si>
  <si>
    <t>"PŘÍDLAŽBA 2xK10:"_x000d_
 "počet řad x délka:"2*(45) = 90,000 [A]</t>
  </si>
  <si>
    <t>"PROPUSTEK 20:"_x000d_
 "celkový počet:"1 = 1,000 [A]</t>
  </si>
  <si>
    <t>ŠIKMÁ ČELA PROPUSTU Z TRUB DN DO 600MM Z BETONU PREFABRIKOVANÁ</t>
  </si>
  <si>
    <t>"ZATRUBENÍ 5:"_x000d_
 "celkový počet:"2 = 2,000 [A]_x000d_
 "ZATRUBENÍ 6:"_x000d_
 "celkový počet:"2 = 2,000 [B]_x000d_
 "Celkem: "A+B = 4,000 [C]</t>
  </si>
  <si>
    <t>9183D2</t>
  </si>
  <si>
    <t>PROPUSTY Z TRUB DN 600MM ŽELEZOBETONOVÝCH</t>
  </si>
  <si>
    <t>"ZATRUBENÍ 5:"_x000d_
 "celková délka trub:"12,5 = 12,500 [A]_x000d_
 "ZATRUBENÍ 6:"_x000d_
 "celková délka trub:"15 = 15,000 [B]_x000d_
 "Celkem: "A+B = 27,500 [C]</t>
  </si>
  <si>
    <t>9183D3</t>
  </si>
  <si>
    <t>PROPUSTY Z TRUB DN 600MM PLASTOVÝCH</t>
  </si>
  <si>
    <t>"PROPUSTEK 20:"_x000d_
 "celková délka:"12,1 = 12,100 [A]</t>
  </si>
  <si>
    <t>"ZPEVNĚNÝ PŘÍKOP Z BET, ŽLABOVEK:"_x000d_
 "celková délka:"48,7+7,5 = 56,200 [A]</t>
  </si>
  <si>
    <t>"PODOBRUBNÍKOVÝ RIGOL Z K10:"_x000d_
 "celková plocha:"57,5 = 57,500 [A]</t>
  </si>
  <si>
    <t>"STÁVAJÍCÍ ČELA A OBJEKTY ZATRUBENÍ A PROPUSTKŮ:"_x000d_
 "celková kubatura:"0,5+0,6 = 1,100 [A]</t>
  </si>
  <si>
    <t xml:space="preserve">Položka zahrnuje:
- rozbourání konstrukce bez ohledu na použitou technologii
- veškeré pomocné konstrukce (lešení a pod.)
- veškerou manipulaci s vybouranou sutí a hmotami včetně uložení na skládku
- veškeré další práce plynoucí z technologického předpisu a z platných předpisů
- vč. naložení, odvozu a uložení na skládku dodavatele
Položka nezahrnuje:
- poplatek za likvidaci, který se vykazuje v položce 0151** (s výjimkou malého množství bouraného materiálu, kde je možné poplatek zahrnout do  jednotkové ceny bourání - tento fakt musí být uveden v doplňujícím textu k položce).</t>
  </si>
  <si>
    <t>"STÁVAJÍCÍ ČELA A OBJEKTY ZATRUBENÍ A PROPUSTKŮ:"_x000d_
 "celková kubatura:"0,4+0,5 = 0,900 [A]</t>
  </si>
  <si>
    <t xml:space="preserve">"STÁVAJÍCÍ ZATRUBENÍ A PROPUSTKY:"_x000d_
 "DN 300 -  celková délka:"10+1+7 = 18,000 [A]</t>
  </si>
  <si>
    <t xml:space="preserve">Položka zahrnuje:
- odstranění trub včetně případného obetonování a lože
- veškeré pomocné konstrukce (lešení a pod.)
- veškerou manipulaci s vybouranou sutí a hmotami včetně uložení na skládku 
- veškeré další práce plynoucí z technologického předpisu a z platných předpisů
- nezahrnuje bourání čel, vtokových a výtokových jímek, odstranění zábradlí
- vč. naložení, odvozu a uložení na skládku dodavatele
Položka nezahrnuje:
- poplatek za likvidaci, který se vykazuje v položce 0151** (s výjimkou malého množství bouraného materiálu, kde je možné poplatek zahrnout do  jednotkové ceny bourání - tento fakt musí být uveden v doplňujícím textu k položce).</t>
  </si>
  <si>
    <t>"STÁVAJÍCÍ ZATRUBENÍ A PROPUSTKY:"_x000d_
 "celková délka:"7+12+11+18 = 48,000 [A]</t>
  </si>
  <si>
    <t>90309x-1.1.2-2</t>
  </si>
  <si>
    <t>"DOČASNÁ TĚSNÍCÍ HRÁZKA PŘI REALIZACI KAMENNÝCH ROVNANIN:"_x000d_
 "celková délka x prům. plocha v řezu:"18*1 = 18,000 [A]</t>
  </si>
  <si>
    <t>33817C</t>
  </si>
  <si>
    <t xml:space="preserve">SLOUPKY PLOTOVÉ Z DÍLCŮ KOVOVÝCH  DO BETONOVÝCH PATEK</t>
  </si>
  <si>
    <t>KS</t>
  </si>
  <si>
    <t>včetně bet. patek a zemních prací
výkresy C.1.1.3 a C.1.1.5</t>
  </si>
  <si>
    <t>"SLOUPKY PŘELOŽKY DRÁTĚNÉHO OPLOCENÍ:"_x000d_
 "počet:"8 = 8,000 [A]</t>
  </si>
  <si>
    <t>Položka zahrnuje:
- dodání a osazení předepsaného sloupku včetně PKO
- případnou betonovou patku z předepsané třídy betonu
- nutné zemní práce
Položka nezahrnuje:
-x</t>
  </si>
  <si>
    <t>"KAMENNÁ ROVNANINA - OPEVNĚNÍ SVAHŮ:"_x000d_
 "celková kubatura:"(5,8+6,5)*5,59+1,6*0,3 = 69,237 [A]</t>
  </si>
  <si>
    <t>76792</t>
  </si>
  <si>
    <t>OPLOCENÍ Z DRÁTĚNÉHO PLETIVA POTAŽENÉHO PLASTEM</t>
  </si>
  <si>
    <t>"PŘELOŽKA DRÁTĚNÉHO OPLOCENÍ:"_x000d_
 "délka x výška:"18*1,6 = 28,800 [A]</t>
  </si>
  <si>
    <t>Položka zahrnuje:
- vlastní pletivo
- rámy, rošty, lišty, kování, podpěrné, závěsné, upevňovací prvky, spojovací a těsnící materiál, pomocný materiál
- kompletní povrchovou úpravu
- ostnatý drát
Položka nezahrnuje:
- sloupky, které se vykazují v samostatných položkách 338**
- podezdívka (272**)
Způsob měření:
- uvažovaná plocha se pak vypočítává po horní hranu drátu</t>
  </si>
  <si>
    <t>76796</t>
  </si>
  <si>
    <t>VRATA A VRÁTKA</t>
  </si>
  <si>
    <t>ocelová
včetně sloupků včetně kotvení, základové patky a nutných zemních prací
výkresy C.1.1.3 a C.1.1.5</t>
  </si>
  <si>
    <t>"PŘELOŽKA DRÁTĚNÉHO OPLOCENÍ - VRATA:"_x000d_
 "celková plocha:"3,9*1,6 = 6,240 [A]</t>
  </si>
  <si>
    <t>Položka zahrnuje:
- vlastní vrata a vrátka
- rámy, rošty, lišty, kování, podpěrné, závěsné, upevňovací prvky, spojovací a těsnící materiál, pomocný materiál
- kompletní povrchovou úpravu
- sloupky včetně kotvení, základové patky a nutných zemních prací
- drobné zasklení nebo jiná předepsaná výplň
- ostnatý drát
Položka nezahrnuje:
- x
Způsob měření:
- uvažovaná plocha se pak vypočítává po horní hranu drátu</t>
  </si>
  <si>
    <t>966842</t>
  </si>
  <si>
    <t>ODSTRANĚNÍ OPLOCENÍ Z DRÁT PLETIVA</t>
  </si>
  <si>
    <t>sloupky a oplocení zůstávají zhotoviteli
zhotovitel v ceně zohlední skutečné náklady na dopravu na místo uložení
výkres C.1.1.3</t>
  </si>
  <si>
    <t>"PŘELOŽKA DRÁTĚNÉHO OPLOCENÍ VČETNĚ VRAT:"_x000d_
 "celková délka:"20 = 20,000 [A]</t>
  </si>
  <si>
    <t>90309x-1.1.2-3</t>
  </si>
  <si>
    <t>"pol. č. 123738:"225*1,8 = 405,000 [A]_x000d_
 "pol. č. 131738:"16,1*1,8 = 28,980 [B]_x000d_
 "pol. č. 132738:"145,647*1,8 = 262,165 [C]_x000d_
 "pol. č. 212645:"152,6*0,22*1,8 = 60,430 [D]</t>
  </si>
  <si>
    <t>"pol. č. 121108:"133*1,8 = 239,400 [A]</t>
  </si>
  <si>
    <t>"pol. č. 113328:"8,4*1,8 = 15,120 [A]_x000d_
 "pol. č. 113438:"(229*0,3+84*0,2)*1,8 = 153,900 [B]_x000d_
 "pol. č. 12924:"192*0,2*1,8 = 69,120 [C]_x000d_
 "Celkem: "A+B+C = 238,140 [D]</t>
  </si>
  <si>
    <t>"pol. č. 966138:"1,1*2,2 = 2,420 [A]</t>
  </si>
  <si>
    <t>"pol. č. 966158:"0,9*2,2 = 1,980 [A]_x000d_
 "pol. č. 966345:"18*0,125*2,2 = 4,950 [B]_x000d_
 "pol. č. 966357:"48*0,34*2,2 = 35,904 [C]_x000d_
 "Celkem: "A+B+C = 42,834 [D]</t>
  </si>
</sst>
</file>

<file path=xl/styles.xml><?xml version="1.0" encoding="utf-8"?>
<styleSheet xmlns="http://schemas.openxmlformats.org/spreadsheetml/2006/main">
  <numFmts count="2">
    <numFmt numFmtId="165" formatCode="# ### ### ### ##0.00"/>
    <numFmt numFmtId="164" formatCode="# ### ### ### ##0.000"/>
  </numFmts>
  <fonts count="10">
    <font>
      <sz val="11"/>
      <name val="Calibri"/>
      <family val="2"/>
      <scheme val="minor"/>
    </font>
    <font>
      <sz val="11"/>
      <color rgb="FFD9D9D9"/>
      <name val="Calibri"/>
      <scheme val="minor"/>
    </font>
    <font>
      <sz val="10"/>
      <color rgb="FF000000"/>
      <name val="Arial"/>
    </font>
    <font>
      <b/>
      <sz val="16"/>
      <color rgb="FF000000"/>
      <name val="Arial"/>
    </font>
    <font>
      <b/>
      <sz val="11"/>
      <color rgb="FF000000"/>
      <name val="Arial"/>
    </font>
    <font>
      <sz val="10"/>
      <color rgb="FFFFFFFF"/>
      <name val="Arial"/>
    </font>
    <font>
      <b/>
      <sz val="11"/>
      <name val="Calibri"/>
      <scheme val="minor"/>
    </font>
    <font>
      <i/>
      <sz val="11"/>
      <name val="Calibri"/>
      <scheme val="minor"/>
    </font>
    <font>
      <b/>
      <sz val="10"/>
      <color rgb="FF000000"/>
      <name val="Arial"/>
    </font>
    <font>
      <i/>
      <sz val="10"/>
      <color rgb="FF000000"/>
      <name val="Arial"/>
    </font>
  </fonts>
  <fills count="4">
    <fill>
      <patternFill patternType="none"/>
    </fill>
    <fill>
      <patternFill patternType="gray125"/>
    </fill>
    <fill>
      <patternFill patternType="solid">
        <fgColor rgb="FFD9D9D9"/>
      </patternFill>
    </fill>
    <fill>
      <patternFill patternType="solid">
        <fgColor rgb="FF41A5BD"/>
      </patternFill>
    </fill>
  </fills>
  <borders count="1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top style="thin">
        <color rgb="FF000000"/>
      </top>
      <bottom style="thin">
        <color rgb="FF000000"/>
      </bottom>
    </border>
    <border>
      <left style="thin"/>
      <top style="thin"/>
      <bottom style="thin"/>
    </border>
    <border>
      <left style="thin">
        <color rgb="FF000000"/>
      </left>
      <right style="thin"/>
      <top style="thin"/>
      <bottom style="thin"/>
    </border>
    <border>
      <left style="thin"/>
      <right style="thin"/>
      <top style="thin"/>
      <bottom style="thin"/>
    </border>
    <border>
      <left style="thin"/>
      <right style="thin">
        <color rgb="FF000000"/>
      </right>
      <top style="thin"/>
      <bottom style="thin"/>
    </border>
    <border>
      <left style="thin"/>
      <top style="thin"/>
    </border>
    <border>
      <left style="thin"/>
      <right style="thin"/>
      <top style="thin"/>
    </border>
    <border>
      <left style="thin">
        <color rgb="FF000000"/>
      </left>
      <top style="thin"/>
    </border>
    <border>
      <top style="thin"/>
    </border>
    <border>
      <right style="thin">
        <color rgb="FF000000"/>
      </right>
      <top style="thin"/>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4">
    <xf numFmtId="0" fontId="0" fillId="0" borderId="0"/>
    <xf numFmtId="0" fontId="2" fillId="0" borderId="0">
      <alignment horizontal="left" vertical="center" wrapText="1"/>
    </xf>
    <xf numFmtId="0" fontId="3" fillId="0" borderId="0">
      <alignment horizontal="center" vertical="center" wrapText="1"/>
    </xf>
    <xf numFmtId="0" fontId="4" fillId="0" borderId="0">
      <alignment horizontal="left" vertical="center" wrapText="1"/>
    </xf>
    <xf numFmtId="0" fontId="5" fillId="0" borderId="0">
      <alignment horizontal="center" vertical="center" wrapText="1"/>
    </xf>
    <xf numFmtId="0" fontId="4" fillId="0" borderId="0">
      <alignment horizontal="left" vertical="center" wrapText="1"/>
    </xf>
    <xf numFmtId="0" fontId="8" fillId="0" borderId="0">
      <alignment horizontal="right" vertical="center" wrapText="1"/>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8" fillId="0" borderId="0">
      <alignment horizontal="right" vertical="center" wrapText="1"/>
    </xf>
    <xf numFmtId="0" fontId="2" fillId="0" borderId="0">
      <alignment horizontal="left" vertical="center" wrapText="1"/>
    </xf>
    <xf numFmtId="0" fontId="2" fillId="0" borderId="0">
      <alignment horizontal="right" vertical="center" wrapText="1"/>
    </xf>
    <xf numFmtId="0" fontId="9" fillId="0" borderId="0">
      <alignment horizontal="left" vertical="center" wrapText="1"/>
    </xf>
  </cellStyleXfs>
  <cellXfs count="44">
    <xf numFmtId="0" fontId="0" fillId="0" borderId="0" xfId="0"/>
    <xf numFmtId="0" fontId="1" fillId="2" borderId="0" xfId="0" applyFont="1" applyFill="1"/>
    <xf numFmtId="0" fontId="0" fillId="2" borderId="1" xfId="0" applyFill="1" applyBorder="1"/>
    <xf numFmtId="0" fontId="0" fillId="2" borderId="2" xfId="0" applyFill="1" applyBorder="1"/>
    <xf numFmtId="0" fontId="2" fillId="2" borderId="2" xfId="1" applyFill="1" applyBorder="1">
      <alignment horizontal="left" vertical="center" wrapText="1"/>
    </xf>
    <xf numFmtId="0" fontId="0" fillId="2" borderId="3" xfId="0" applyFill="1" applyBorder="1"/>
    <xf numFmtId="0" fontId="0" fillId="2" borderId="4" xfId="0" applyFill="1" applyBorder="1"/>
    <xf numFmtId="0" fontId="0" fillId="2" borderId="0" xfId="0" applyFill="1" applyBorder="1"/>
    <xf numFmtId="0" fontId="3" fillId="2" borderId="0" xfId="2" applyFill="1" applyBorder="1">
      <alignment horizontal="center" vertical="center" wrapText="1"/>
    </xf>
    <xf numFmtId="0" fontId="0" fillId="2" borderId="5" xfId="0" applyFill="1" applyBorder="1"/>
    <xf numFmtId="0" fontId="0" fillId="2" borderId="0" xfId="0" applyFill="1"/>
    <xf numFmtId="0" fontId="4" fillId="2" borderId="4" xfId="3" applyFill="1" applyBorder="1">
      <alignment horizontal="left" vertical="center" wrapText="1"/>
    </xf>
    <xf numFmtId="0" fontId="4" fillId="2" borderId="0" xfId="3" applyFill="1" applyBorder="1" applyAlignment="1">
      <alignment horizontal="right" vertical="center" wrapText="1"/>
    </xf>
    <xf numFmtId="0" fontId="0" fillId="2" borderId="0" xfId="0" applyFill="1" applyBorder="1" applyAlignment="1">
      <alignment horizontal="right"/>
    </xf>
    <xf numFmtId="0" fontId="4" fillId="2" borderId="0" xfId="3" applyFill="1" applyBorder="1">
      <alignment horizontal="left" vertical="center" wrapText="1"/>
    </xf>
    <xf numFmtId="0" fontId="0" fillId="2" borderId="6" xfId="0" applyFill="1" applyBorder="1" applyAlignment="1">
      <alignment horizontal="center"/>
    </xf>
    <xf numFmtId="165" fontId="0" fillId="2" borderId="6" xfId="0" applyNumberFormat="1" applyFill="1" applyBorder="1" applyAlignment="1">
      <alignment horizontal="center"/>
    </xf>
    <xf numFmtId="0" fontId="5" fillId="3" borderId="7" xfId="4" applyFill="1" applyBorder="1">
      <alignment horizontal="center" vertical="center" wrapText="1"/>
    </xf>
    <xf numFmtId="0" fontId="5" fillId="3" borderId="8" xfId="4" applyFill="1" applyBorder="1">
      <alignment horizontal="center" vertical="center" wrapText="1"/>
    </xf>
    <xf numFmtId="0" fontId="5" fillId="3" borderId="9" xfId="4" applyFill="1" applyBorder="1">
      <alignment horizontal="center" vertical="center" wrapText="1"/>
    </xf>
    <xf numFmtId="0" fontId="5" fillId="3" borderId="10" xfId="4" applyFill="1" applyBorder="1">
      <alignment horizontal="center" vertical="center" wrapText="1"/>
    </xf>
    <xf numFmtId="0" fontId="5" fillId="3" borderId="11" xfId="4" applyFill="1" applyBorder="1">
      <alignment horizontal="center" vertical="center" wrapText="1"/>
    </xf>
    <xf numFmtId="0" fontId="5" fillId="3" borderId="12" xfId="4" applyFill="1" applyBorder="1">
      <alignment horizontal="center" vertical="center" wrapText="1"/>
    </xf>
    <xf numFmtId="0" fontId="6" fillId="2" borderId="6" xfId="0" applyFont="1" applyFill="1" applyBorder="1"/>
    <xf numFmtId="0" fontId="6" fillId="2" borderId="13" xfId="0" applyFont="1" applyFill="1" applyBorder="1"/>
    <xf numFmtId="0" fontId="6" fillId="2" borderId="6" xfId="0" applyFont="1" applyFill="1" applyBorder="1" applyAlignment="1">
      <alignment horizontal="right"/>
    </xf>
    <xf numFmtId="0" fontId="6" fillId="2" borderId="14" xfId="0" applyFont="1" applyFill="1" applyBorder="1"/>
    <xf numFmtId="165" fontId="6" fillId="2" borderId="6" xfId="0" applyNumberFormat="1" applyFont="1" applyFill="1" applyBorder="1" applyAlignment="1">
      <alignment horizontal="center"/>
    </xf>
    <xf numFmtId="0" fontId="0" fillId="2" borderId="15" xfId="0" applyFill="1" applyBorder="1"/>
    <xf numFmtId="0" fontId="0" fillId="0" borderId="6" xfId="0" applyBorder="1"/>
    <xf numFmtId="0" fontId="0" fillId="0" borderId="6" xfId="0" applyBorder="1" applyAlignment="1">
      <alignment horizontal="right"/>
    </xf>
    <xf numFmtId="0" fontId="0" fillId="0" borderId="6" xfId="0" applyBorder="1" applyAlignment="1">
      <alignment wrapText="1"/>
    </xf>
    <xf numFmtId="0" fontId="0" fillId="0" borderId="6" xfId="0" applyBorder="1" applyAlignment="1">
      <alignment horizontal="center"/>
    </xf>
    <xf numFmtId="164" fontId="0" fillId="0" borderId="6" xfId="0" applyNumberFormat="1" applyBorder="1" applyAlignment="1">
      <alignment horizontal="center"/>
    </xf>
    <xf numFmtId="165" fontId="0" fillId="0" borderId="6" xfId="0" applyNumberFormat="1" applyBorder="1" applyAlignment="1">
      <alignment horizontal="center"/>
    </xf>
    <xf numFmtId="165" fontId="0" fillId="0" borderId="0" xfId="0" applyNumberFormat="1"/>
    <xf numFmtId="0" fontId="0" fillId="0" borderId="4" xfId="0" applyBorder="1"/>
    <xf numFmtId="0" fontId="0" fillId="0" borderId="0" xfId="0" applyBorder="1"/>
    <xf numFmtId="0" fontId="0" fillId="0" borderId="5" xfId="0" applyBorder="1"/>
    <xf numFmtId="0" fontId="0" fillId="0" borderId="16" xfId="0" applyBorder="1"/>
    <xf numFmtId="0" fontId="0" fillId="0" borderId="17" xfId="0" applyBorder="1"/>
    <xf numFmtId="0" fontId="0" fillId="0" borderId="18" xfId="0" applyBorder="1"/>
    <xf numFmtId="0" fontId="7" fillId="0" borderId="6" xfId="0" applyFont="1" applyBorder="1" applyAlignment="1">
      <alignment wrapText="1"/>
    </xf>
    <xf numFmtId="0" fontId="0" fillId="0" borderId="0" xfId="0" applyBorder="1" applyAlignment="1">
      <alignment wrapText="1"/>
    </xf>
  </cellXfs>
  <cellStyles count="14">
    <cellStyle name="Normal" xfId="0" builtinId="0"/>
    <cellStyle name="NormalStyle" xfId="1"/>
    <cellStyle name="NadpisRekapitulaceSoupisPraciStyle" xfId="2"/>
    <cellStyle name="StavbaRozpocetHeaderStyle" xfId="3"/>
    <cellStyle name="NadpisySloupcuStyle" xfId="4"/>
    <cellStyle name="NadpisStrukturyStyle" xfId="5"/>
    <cellStyle name="RekapitulaceCenyStyle" xfId="6"/>
    <cellStyle name="StavebniDilStyle" xfId="7"/>
    <cellStyle name="NormalBoldStyle" xfId="8"/>
    <cellStyle name="NormalBoldLeftStyle" xfId="9"/>
    <cellStyle name="NormalBoldRightStyle" xfId="10"/>
    <cellStyle name="NormalLeftStyle" xfId="11"/>
    <cellStyle name="NormalRightStyle" xfId="12"/>
    <cellStyle name="PolDoplnInfoStyle" xfId="13"/>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styles" Target="styles.xml" /><Relationship Id="rId72" Type="http://schemas.openxmlformats.org/officeDocument/2006/relationships/theme" Target="theme/theme1.xml" /><Relationship Id="rId73" Type="http://schemas.openxmlformats.org/officeDocument/2006/relationships/calcChain" Target="calcChain.xml" /><Relationship Id="rId7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oneCellAnchor>
    <xdr:from>
      <xdr:col>1</xdr:col>
      <xdr:colOff>0</xdr:colOff>
      <xdr:row>0</xdr:row>
      <xdr:rowOff>0</xdr:rowOff>
    </xdr:from>
    <xdr:ext cx="361950" cy="36195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sheet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7</v>
      </c>
      <c r="I3" s="16">
        <f>SUMIFS(I9:I21,A9:A21,"SD")</f>
        <v>0</v>
      </c>
      <c r="J3" s="9"/>
      <c r="O3">
        <v>0</v>
      </c>
      <c r="P3">
        <v>2</v>
      </c>
    </row>
    <row r="4">
      <c r="A4" s="10" t="s">
        <v>8</v>
      </c>
      <c r="B4" s="11" t="s">
        <v>9</v>
      </c>
      <c r="C4" s="12" t="s">
        <v>10</v>
      </c>
      <c r="D4" s="13"/>
      <c r="E4" s="14" t="s">
        <v>11</v>
      </c>
      <c r="F4" s="7"/>
      <c r="G4" s="7"/>
      <c r="H4" s="7"/>
      <c r="I4" s="7"/>
      <c r="J4" s="9"/>
      <c r="O4">
        <v>0.12</v>
      </c>
      <c r="P4">
        <v>2</v>
      </c>
    </row>
    <row r="5">
      <c r="A5" s="10" t="s">
        <v>12</v>
      </c>
      <c r="B5" s="11" t="s">
        <v>13</v>
      </c>
      <c r="C5" s="12" t="s">
        <v>7</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SUMIFS(I10:I21,A10:A21,"P")</f>
        <v>0</v>
      </c>
      <c r="J9" s="28"/>
    </row>
    <row r="10">
      <c r="A10" s="29" t="s">
        <v>29</v>
      </c>
      <c r="B10" s="29">
        <v>1</v>
      </c>
      <c r="C10" s="30" t="s">
        <v>30</v>
      </c>
      <c r="D10" s="29" t="s">
        <v>31</v>
      </c>
      <c r="E10" s="31" t="s">
        <v>32</v>
      </c>
      <c r="F10" s="32" t="s">
        <v>33</v>
      </c>
      <c r="G10" s="33">
        <v>1</v>
      </c>
      <c r="H10" s="34">
        <v>0</v>
      </c>
      <c r="I10" s="34">
        <f>ROUND(G10*H10,P4)</f>
        <v>0</v>
      </c>
      <c r="J10" s="29"/>
      <c r="O10" s="35">
        <f>I10*0.21</f>
        <v>0</v>
      </c>
      <c r="P10">
        <v>3</v>
      </c>
    </row>
    <row r="11" ht="75">
      <c r="A11" s="29" t="s">
        <v>34</v>
      </c>
      <c r="B11" s="36"/>
      <c r="C11" s="37"/>
      <c r="D11" s="37"/>
      <c r="E11" s="31" t="s">
        <v>35</v>
      </c>
      <c r="F11" s="37"/>
      <c r="G11" s="37"/>
      <c r="H11" s="37"/>
      <c r="I11" s="37"/>
      <c r="J11" s="38"/>
    </row>
    <row r="12" ht="60">
      <c r="A12" s="29" t="s">
        <v>36</v>
      </c>
      <c r="B12" s="36"/>
      <c r="C12" s="37"/>
      <c r="D12" s="37"/>
      <c r="E12" s="31" t="s">
        <v>37</v>
      </c>
      <c r="F12" s="37"/>
      <c r="G12" s="37"/>
      <c r="H12" s="37"/>
      <c r="I12" s="37"/>
      <c r="J12" s="38"/>
    </row>
    <row r="13">
      <c r="A13" s="29" t="s">
        <v>29</v>
      </c>
      <c r="B13" s="29">
        <v>2</v>
      </c>
      <c r="C13" s="30" t="s">
        <v>30</v>
      </c>
      <c r="D13" s="29" t="s">
        <v>38</v>
      </c>
      <c r="E13" s="31" t="s">
        <v>32</v>
      </c>
      <c r="F13" s="32" t="s">
        <v>33</v>
      </c>
      <c r="G13" s="33">
        <v>1</v>
      </c>
      <c r="H13" s="34">
        <v>0</v>
      </c>
      <c r="I13" s="34">
        <f>ROUND(G13*H13,P4)</f>
        <v>0</v>
      </c>
      <c r="J13" s="29"/>
      <c r="O13" s="35">
        <f>I13*0.21</f>
        <v>0</v>
      </c>
      <c r="P13">
        <v>3</v>
      </c>
    </row>
    <row r="14" ht="375">
      <c r="A14" s="29" t="s">
        <v>34</v>
      </c>
      <c r="B14" s="36"/>
      <c r="C14" s="37"/>
      <c r="D14" s="37"/>
      <c r="E14" s="31" t="s">
        <v>39</v>
      </c>
      <c r="F14" s="37"/>
      <c r="G14" s="37"/>
      <c r="H14" s="37"/>
      <c r="I14" s="37"/>
      <c r="J14" s="38"/>
    </row>
    <row r="15" ht="60">
      <c r="A15" s="29" t="s">
        <v>36</v>
      </c>
      <c r="B15" s="36"/>
      <c r="C15" s="37"/>
      <c r="D15" s="37"/>
      <c r="E15" s="31" t="s">
        <v>37</v>
      </c>
      <c r="F15" s="37"/>
      <c r="G15" s="37"/>
      <c r="H15" s="37"/>
      <c r="I15" s="37"/>
      <c r="J15" s="38"/>
    </row>
    <row r="16">
      <c r="A16" s="29" t="s">
        <v>29</v>
      </c>
      <c r="B16" s="29">
        <v>4</v>
      </c>
      <c r="C16" s="30" t="s">
        <v>30</v>
      </c>
      <c r="D16" s="29" t="s">
        <v>40</v>
      </c>
      <c r="E16" s="31" t="s">
        <v>32</v>
      </c>
      <c r="F16" s="32" t="s">
        <v>33</v>
      </c>
      <c r="G16" s="33">
        <v>1</v>
      </c>
      <c r="H16" s="34">
        <v>0</v>
      </c>
      <c r="I16" s="34">
        <f>ROUND(G16*H16,P4)</f>
        <v>0</v>
      </c>
      <c r="J16" s="29"/>
      <c r="O16" s="35">
        <f>I16*0.21</f>
        <v>0</v>
      </c>
      <c r="P16">
        <v>3</v>
      </c>
    </row>
    <row r="17" ht="60">
      <c r="A17" s="29" t="s">
        <v>34</v>
      </c>
      <c r="B17" s="36"/>
      <c r="C17" s="37"/>
      <c r="D17" s="37"/>
      <c r="E17" s="31" t="s">
        <v>41</v>
      </c>
      <c r="F17" s="37"/>
      <c r="G17" s="37"/>
      <c r="H17" s="37"/>
      <c r="I17" s="37"/>
      <c r="J17" s="38"/>
    </row>
    <row r="18" ht="60">
      <c r="A18" s="29" t="s">
        <v>36</v>
      </c>
      <c r="B18" s="36"/>
      <c r="C18" s="37"/>
      <c r="D18" s="37"/>
      <c r="E18" s="31" t="s">
        <v>37</v>
      </c>
      <c r="F18" s="37"/>
      <c r="G18" s="37"/>
      <c r="H18" s="37"/>
      <c r="I18" s="37"/>
      <c r="J18" s="38"/>
    </row>
    <row r="19">
      <c r="A19" s="29" t="s">
        <v>29</v>
      </c>
      <c r="B19" s="29">
        <v>3</v>
      </c>
      <c r="C19" s="30" t="s">
        <v>30</v>
      </c>
      <c r="D19" s="29" t="s">
        <v>42</v>
      </c>
      <c r="E19" s="31" t="s">
        <v>32</v>
      </c>
      <c r="F19" s="32" t="s">
        <v>33</v>
      </c>
      <c r="G19" s="33">
        <v>1</v>
      </c>
      <c r="H19" s="34">
        <v>0</v>
      </c>
      <c r="I19" s="34">
        <f>ROUND(G19*H19,P4)</f>
        <v>0</v>
      </c>
      <c r="J19" s="29"/>
      <c r="O19" s="35">
        <f>I19*0.21</f>
        <v>0</v>
      </c>
      <c r="P19">
        <v>3</v>
      </c>
    </row>
    <row r="20" ht="150">
      <c r="A20" s="29" t="s">
        <v>34</v>
      </c>
      <c r="B20" s="36"/>
      <c r="C20" s="37"/>
      <c r="D20" s="37"/>
      <c r="E20" s="31" t="s">
        <v>43</v>
      </c>
      <c r="F20" s="37"/>
      <c r="G20" s="37"/>
      <c r="H20" s="37"/>
      <c r="I20" s="37"/>
      <c r="J20" s="38"/>
    </row>
    <row r="21" ht="60">
      <c r="A21" s="29" t="s">
        <v>36</v>
      </c>
      <c r="B21" s="39"/>
      <c r="C21" s="40"/>
      <c r="D21" s="40"/>
      <c r="E21" s="31" t="s">
        <v>37</v>
      </c>
      <c r="F21" s="40"/>
      <c r="G21" s="40"/>
      <c r="H21" s="40"/>
      <c r="I21" s="40"/>
      <c r="J21"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44</v>
      </c>
      <c r="I3" s="16">
        <f>SUMIFS(I9:I21,A9:A21,"SD")</f>
        <v>0</v>
      </c>
      <c r="J3" s="9"/>
      <c r="O3">
        <v>0</v>
      </c>
      <c r="P3">
        <v>2</v>
      </c>
    </row>
    <row r="4">
      <c r="A4" s="10" t="s">
        <v>8</v>
      </c>
      <c r="B4" s="11" t="s">
        <v>9</v>
      </c>
      <c r="C4" s="12" t="s">
        <v>10</v>
      </c>
      <c r="D4" s="13"/>
      <c r="E4" s="14" t="s">
        <v>11</v>
      </c>
      <c r="F4" s="7"/>
      <c r="G4" s="7"/>
      <c r="H4" s="7"/>
      <c r="I4" s="7"/>
      <c r="J4" s="9"/>
      <c r="O4">
        <v>0.12</v>
      </c>
      <c r="P4">
        <v>2</v>
      </c>
    </row>
    <row r="5">
      <c r="A5" s="10" t="s">
        <v>12</v>
      </c>
      <c r="B5" s="11" t="s">
        <v>13</v>
      </c>
      <c r="C5" s="12" t="s">
        <v>44</v>
      </c>
      <c r="D5" s="13"/>
      <c r="E5" s="14" t="s">
        <v>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SUMIFS(I10:I21,A10:A21,"P")</f>
        <v>0</v>
      </c>
      <c r="J9" s="28"/>
    </row>
    <row r="10">
      <c r="A10" s="29" t="s">
        <v>29</v>
      </c>
      <c r="B10" s="29">
        <v>1</v>
      </c>
      <c r="C10" s="30" t="s">
        <v>46</v>
      </c>
      <c r="D10" s="29" t="s">
        <v>31</v>
      </c>
      <c r="E10" s="31" t="s">
        <v>47</v>
      </c>
      <c r="F10" s="32" t="s">
        <v>33</v>
      </c>
      <c r="G10" s="33">
        <v>1</v>
      </c>
      <c r="H10" s="34">
        <v>0</v>
      </c>
      <c r="I10" s="34">
        <f>ROUND(G10*H10,P4)</f>
        <v>0</v>
      </c>
      <c r="J10" s="29"/>
      <c r="O10" s="35">
        <f>I10*0.21</f>
        <v>0</v>
      </c>
      <c r="P10">
        <v>3</v>
      </c>
    </row>
    <row r="11" ht="120">
      <c r="A11" s="29" t="s">
        <v>34</v>
      </c>
      <c r="B11" s="36"/>
      <c r="C11" s="37"/>
      <c r="D11" s="37"/>
      <c r="E11" s="31" t="s">
        <v>48</v>
      </c>
      <c r="F11" s="37"/>
      <c r="G11" s="37"/>
      <c r="H11" s="37"/>
      <c r="I11" s="37"/>
      <c r="J11" s="38"/>
    </row>
    <row r="12" ht="60">
      <c r="A12" s="29" t="s">
        <v>36</v>
      </c>
      <c r="B12" s="36"/>
      <c r="C12" s="37"/>
      <c r="D12" s="37"/>
      <c r="E12" s="31" t="s">
        <v>49</v>
      </c>
      <c r="F12" s="37"/>
      <c r="G12" s="37"/>
      <c r="H12" s="37"/>
      <c r="I12" s="37"/>
      <c r="J12" s="38"/>
    </row>
    <row r="13">
      <c r="A13" s="29" t="s">
        <v>29</v>
      </c>
      <c r="B13" s="29">
        <v>2</v>
      </c>
      <c r="C13" s="30" t="s">
        <v>50</v>
      </c>
      <c r="D13" s="29" t="s">
        <v>38</v>
      </c>
      <c r="E13" s="31" t="s">
        <v>51</v>
      </c>
      <c r="F13" s="32" t="s">
        <v>52</v>
      </c>
      <c r="G13" s="33">
        <v>2</v>
      </c>
      <c r="H13" s="34">
        <v>0</v>
      </c>
      <c r="I13" s="34">
        <f>ROUND(G13*H13,P4)</f>
        <v>0</v>
      </c>
      <c r="J13" s="29"/>
      <c r="O13" s="35">
        <f>I13*0.21</f>
        <v>0</v>
      </c>
      <c r="P13">
        <v>3</v>
      </c>
    </row>
    <row r="14" ht="45">
      <c r="A14" s="29" t="s">
        <v>34</v>
      </c>
      <c r="B14" s="36"/>
      <c r="C14" s="37"/>
      <c r="D14" s="37"/>
      <c r="E14" s="31" t="s">
        <v>53</v>
      </c>
      <c r="F14" s="37"/>
      <c r="G14" s="37"/>
      <c r="H14" s="37"/>
      <c r="I14" s="37"/>
      <c r="J14" s="38"/>
    </row>
    <row r="15" ht="135">
      <c r="A15" s="29" t="s">
        <v>36</v>
      </c>
      <c r="B15" s="36"/>
      <c r="C15" s="37"/>
      <c r="D15" s="37"/>
      <c r="E15" s="31" t="s">
        <v>54</v>
      </c>
      <c r="F15" s="37"/>
      <c r="G15" s="37"/>
      <c r="H15" s="37"/>
      <c r="I15" s="37"/>
      <c r="J15" s="38"/>
    </row>
    <row r="16">
      <c r="A16" s="29" t="s">
        <v>29</v>
      </c>
      <c r="B16" s="29">
        <v>4</v>
      </c>
      <c r="C16" s="30" t="s">
        <v>50</v>
      </c>
      <c r="D16" s="29" t="s">
        <v>55</v>
      </c>
      <c r="E16" s="31" t="s">
        <v>56</v>
      </c>
      <c r="F16" s="32" t="s">
        <v>52</v>
      </c>
      <c r="G16" s="33">
        <v>1</v>
      </c>
      <c r="H16" s="34">
        <v>0</v>
      </c>
      <c r="I16" s="34">
        <f>ROUND(G16*H16,P4)</f>
        <v>0</v>
      </c>
      <c r="J16" s="29"/>
      <c r="O16" s="35">
        <f>I16*0.21</f>
        <v>0</v>
      </c>
      <c r="P16">
        <v>3</v>
      </c>
    </row>
    <row r="17" ht="60">
      <c r="A17" s="29" t="s">
        <v>34</v>
      </c>
      <c r="B17" s="36"/>
      <c r="C17" s="37"/>
      <c r="D17" s="37"/>
      <c r="E17" s="31" t="s">
        <v>57</v>
      </c>
      <c r="F17" s="37"/>
      <c r="G17" s="37"/>
      <c r="H17" s="37"/>
      <c r="I17" s="37"/>
      <c r="J17" s="38"/>
    </row>
    <row r="18" ht="135">
      <c r="A18" s="29" t="s">
        <v>36</v>
      </c>
      <c r="B18" s="36"/>
      <c r="C18" s="37"/>
      <c r="D18" s="37"/>
      <c r="E18" s="31" t="s">
        <v>54</v>
      </c>
      <c r="F18" s="37"/>
      <c r="G18" s="37"/>
      <c r="H18" s="37"/>
      <c r="I18" s="37"/>
      <c r="J18" s="38"/>
    </row>
    <row r="19">
      <c r="A19" s="29" t="s">
        <v>29</v>
      </c>
      <c r="B19" s="29">
        <v>3</v>
      </c>
      <c r="C19" s="30" t="s">
        <v>58</v>
      </c>
      <c r="D19" s="29" t="s">
        <v>31</v>
      </c>
      <c r="E19" s="31" t="s">
        <v>59</v>
      </c>
      <c r="F19" s="32" t="s">
        <v>33</v>
      </c>
      <c r="G19" s="33">
        <v>1</v>
      </c>
      <c r="H19" s="34">
        <v>0</v>
      </c>
      <c r="I19" s="34">
        <f>ROUND(G19*H19,P4)</f>
        <v>0</v>
      </c>
      <c r="J19" s="29"/>
      <c r="O19" s="35">
        <f>I19*0.21</f>
        <v>0</v>
      </c>
      <c r="P19">
        <v>3</v>
      </c>
    </row>
    <row r="20" ht="150">
      <c r="A20" s="29" t="s">
        <v>34</v>
      </c>
      <c r="B20" s="36"/>
      <c r="C20" s="37"/>
      <c r="D20" s="37"/>
      <c r="E20" s="31" t="s">
        <v>60</v>
      </c>
      <c r="F20" s="37"/>
      <c r="G20" s="37"/>
      <c r="H20" s="37"/>
      <c r="I20" s="37"/>
      <c r="J20" s="38"/>
    </row>
    <row r="21" ht="60">
      <c r="A21" s="29" t="s">
        <v>36</v>
      </c>
      <c r="B21" s="39"/>
      <c r="C21" s="40"/>
      <c r="D21" s="40"/>
      <c r="E21" s="31" t="s">
        <v>61</v>
      </c>
      <c r="F21" s="40"/>
      <c r="G21" s="40"/>
      <c r="H21" s="40"/>
      <c r="I21" s="40"/>
      <c r="J21"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62</v>
      </c>
      <c r="I3" s="16">
        <f>SUMIFS(I9:I36,A9:A36,"SD")</f>
        <v>0</v>
      </c>
      <c r="J3" s="9"/>
      <c r="O3">
        <v>0</v>
      </c>
      <c r="P3">
        <v>2</v>
      </c>
    </row>
    <row r="4">
      <c r="A4" s="10" t="s">
        <v>8</v>
      </c>
      <c r="B4" s="11" t="s">
        <v>9</v>
      </c>
      <c r="C4" s="12" t="s">
        <v>10</v>
      </c>
      <c r="D4" s="13"/>
      <c r="E4" s="14" t="s">
        <v>11</v>
      </c>
      <c r="F4" s="7"/>
      <c r="G4" s="7"/>
      <c r="H4" s="7"/>
      <c r="I4" s="7"/>
      <c r="J4" s="9"/>
      <c r="O4">
        <v>0.12</v>
      </c>
      <c r="P4">
        <v>2</v>
      </c>
    </row>
    <row r="5">
      <c r="A5" s="10" t="s">
        <v>12</v>
      </c>
      <c r="B5" s="11" t="s">
        <v>13</v>
      </c>
      <c r="C5" s="12" t="s">
        <v>62</v>
      </c>
      <c r="D5" s="13"/>
      <c r="E5" s="14" t="s">
        <v>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SUMIFS(I10:I36,A10:A36,"P")</f>
        <v>0</v>
      </c>
      <c r="J9" s="28"/>
    </row>
    <row r="10">
      <c r="A10" s="29" t="s">
        <v>29</v>
      </c>
      <c r="B10" s="29">
        <v>9</v>
      </c>
      <c r="C10" s="30" t="s">
        <v>64</v>
      </c>
      <c r="D10" s="29" t="s">
        <v>31</v>
      </c>
      <c r="E10" s="31" t="s">
        <v>65</v>
      </c>
      <c r="F10" s="32" t="s">
        <v>33</v>
      </c>
      <c r="G10" s="33">
        <v>2</v>
      </c>
      <c r="H10" s="34">
        <v>0</v>
      </c>
      <c r="I10" s="34">
        <f>ROUND(G10*H10,P4)</f>
        <v>0</v>
      </c>
      <c r="J10" s="29"/>
      <c r="O10" s="35">
        <f>I10*0.21</f>
        <v>0</v>
      </c>
      <c r="P10">
        <v>3</v>
      </c>
    </row>
    <row r="11" ht="105">
      <c r="A11" s="29" t="s">
        <v>34</v>
      </c>
      <c r="B11" s="36"/>
      <c r="C11" s="37"/>
      <c r="D11" s="37"/>
      <c r="E11" s="31" t="s">
        <v>66</v>
      </c>
      <c r="F11" s="37"/>
      <c r="G11" s="37"/>
      <c r="H11" s="37"/>
      <c r="I11" s="37"/>
      <c r="J11" s="38"/>
    </row>
    <row r="12" ht="60">
      <c r="A12" s="29" t="s">
        <v>36</v>
      </c>
      <c r="B12" s="36"/>
      <c r="C12" s="37"/>
      <c r="D12" s="37"/>
      <c r="E12" s="31" t="s">
        <v>37</v>
      </c>
      <c r="F12" s="37"/>
      <c r="G12" s="37"/>
      <c r="H12" s="37"/>
      <c r="I12" s="37"/>
      <c r="J12" s="38"/>
    </row>
    <row r="13">
      <c r="A13" s="29" t="s">
        <v>29</v>
      </c>
      <c r="B13" s="29">
        <v>7</v>
      </c>
      <c r="C13" s="30" t="s">
        <v>67</v>
      </c>
      <c r="D13" s="29" t="s">
        <v>38</v>
      </c>
      <c r="E13" s="31" t="s">
        <v>68</v>
      </c>
      <c r="F13" s="32" t="s">
        <v>33</v>
      </c>
      <c r="G13" s="33">
        <v>1</v>
      </c>
      <c r="H13" s="34">
        <v>0</v>
      </c>
      <c r="I13" s="34">
        <f>ROUND(G13*H13,P4)</f>
        <v>0</v>
      </c>
      <c r="J13" s="29"/>
      <c r="O13" s="35">
        <f>I13*0.21</f>
        <v>0</v>
      </c>
      <c r="P13">
        <v>3</v>
      </c>
    </row>
    <row r="14">
      <c r="A14" s="29" t="s">
        <v>34</v>
      </c>
      <c r="B14" s="36"/>
      <c r="C14" s="37"/>
      <c r="D14" s="37"/>
      <c r="E14" s="31" t="s">
        <v>69</v>
      </c>
      <c r="F14" s="37"/>
      <c r="G14" s="37"/>
      <c r="H14" s="37"/>
      <c r="I14" s="37"/>
      <c r="J14" s="38"/>
    </row>
    <row r="15" ht="60">
      <c r="A15" s="29" t="s">
        <v>36</v>
      </c>
      <c r="B15" s="36"/>
      <c r="C15" s="37"/>
      <c r="D15" s="37"/>
      <c r="E15" s="31" t="s">
        <v>37</v>
      </c>
      <c r="F15" s="37"/>
      <c r="G15" s="37"/>
      <c r="H15" s="37"/>
      <c r="I15" s="37"/>
      <c r="J15" s="38"/>
    </row>
    <row r="16">
      <c r="A16" s="29" t="s">
        <v>29</v>
      </c>
      <c r="B16" s="29">
        <v>3</v>
      </c>
      <c r="C16" s="30" t="s">
        <v>70</v>
      </c>
      <c r="D16" s="29" t="s">
        <v>31</v>
      </c>
      <c r="E16" s="31" t="s">
        <v>71</v>
      </c>
      <c r="F16" s="32" t="s">
        <v>33</v>
      </c>
      <c r="G16" s="33">
        <v>1</v>
      </c>
      <c r="H16" s="34">
        <v>0</v>
      </c>
      <c r="I16" s="34">
        <f>ROUND(G16*H16,P4)</f>
        <v>0</v>
      </c>
      <c r="J16" s="29"/>
      <c r="O16" s="35">
        <f>I16*0.21</f>
        <v>0</v>
      </c>
      <c r="P16">
        <v>3</v>
      </c>
    </row>
    <row r="17" ht="165">
      <c r="A17" s="29" t="s">
        <v>34</v>
      </c>
      <c r="B17" s="36"/>
      <c r="C17" s="37"/>
      <c r="D17" s="37"/>
      <c r="E17" s="31" t="s">
        <v>72</v>
      </c>
      <c r="F17" s="37"/>
      <c r="G17" s="37"/>
      <c r="H17" s="37"/>
      <c r="I17" s="37"/>
      <c r="J17" s="38"/>
    </row>
    <row r="18" ht="60">
      <c r="A18" s="29" t="s">
        <v>36</v>
      </c>
      <c r="B18" s="36"/>
      <c r="C18" s="37"/>
      <c r="D18" s="37"/>
      <c r="E18" s="31" t="s">
        <v>37</v>
      </c>
      <c r="F18" s="37"/>
      <c r="G18" s="37"/>
      <c r="H18" s="37"/>
      <c r="I18" s="37"/>
      <c r="J18" s="38"/>
    </row>
    <row r="19">
      <c r="A19" s="29" t="s">
        <v>29</v>
      </c>
      <c r="B19" s="29">
        <v>2</v>
      </c>
      <c r="C19" s="30" t="s">
        <v>73</v>
      </c>
      <c r="D19" s="29" t="s">
        <v>31</v>
      </c>
      <c r="E19" s="31" t="s">
        <v>74</v>
      </c>
      <c r="F19" s="32" t="s">
        <v>33</v>
      </c>
      <c r="G19" s="33">
        <v>1</v>
      </c>
      <c r="H19" s="34">
        <v>0</v>
      </c>
      <c r="I19" s="34">
        <f>ROUND(G19*H19,P4)</f>
        <v>0</v>
      </c>
      <c r="J19" s="29"/>
      <c r="O19" s="35">
        <f>I19*0.21</f>
        <v>0</v>
      </c>
      <c r="P19">
        <v>3</v>
      </c>
    </row>
    <row r="20" ht="90">
      <c r="A20" s="29" t="s">
        <v>34</v>
      </c>
      <c r="B20" s="36"/>
      <c r="C20" s="37"/>
      <c r="D20" s="37"/>
      <c r="E20" s="31" t="s">
        <v>75</v>
      </c>
      <c r="F20" s="37"/>
      <c r="G20" s="37"/>
      <c r="H20" s="37"/>
      <c r="I20" s="37"/>
      <c r="J20" s="38"/>
    </row>
    <row r="21" ht="135">
      <c r="A21" s="29" t="s">
        <v>36</v>
      </c>
      <c r="B21" s="36"/>
      <c r="C21" s="37"/>
      <c r="D21" s="37"/>
      <c r="E21" s="31" t="s">
        <v>76</v>
      </c>
      <c r="F21" s="37"/>
      <c r="G21" s="37"/>
      <c r="H21" s="37"/>
      <c r="I21" s="37"/>
      <c r="J21" s="38"/>
    </row>
    <row r="22">
      <c r="A22" s="29" t="s">
        <v>29</v>
      </c>
      <c r="B22" s="29">
        <v>1</v>
      </c>
      <c r="C22" s="30" t="s">
        <v>77</v>
      </c>
      <c r="D22" s="29" t="s">
        <v>31</v>
      </c>
      <c r="E22" s="31" t="s">
        <v>78</v>
      </c>
      <c r="F22" s="32" t="s">
        <v>33</v>
      </c>
      <c r="G22" s="33">
        <v>1</v>
      </c>
      <c r="H22" s="34">
        <v>0</v>
      </c>
      <c r="I22" s="34">
        <f>ROUND(G22*H22,P4)</f>
        <v>0</v>
      </c>
      <c r="J22" s="29"/>
      <c r="O22" s="35">
        <f>I22*0.21</f>
        <v>0</v>
      </c>
      <c r="P22">
        <v>3</v>
      </c>
    </row>
    <row r="23" ht="60">
      <c r="A23" s="29" t="s">
        <v>34</v>
      </c>
      <c r="B23" s="36"/>
      <c r="C23" s="37"/>
      <c r="D23" s="37"/>
      <c r="E23" s="31" t="s">
        <v>79</v>
      </c>
      <c r="F23" s="37"/>
      <c r="G23" s="37"/>
      <c r="H23" s="37"/>
      <c r="I23" s="37"/>
      <c r="J23" s="38"/>
    </row>
    <row r="24" ht="150">
      <c r="A24" s="29" t="s">
        <v>36</v>
      </c>
      <c r="B24" s="36"/>
      <c r="C24" s="37"/>
      <c r="D24" s="37"/>
      <c r="E24" s="31" t="s">
        <v>80</v>
      </c>
      <c r="F24" s="37"/>
      <c r="G24" s="37"/>
      <c r="H24" s="37"/>
      <c r="I24" s="37"/>
      <c r="J24" s="38"/>
    </row>
    <row r="25">
      <c r="A25" s="29" t="s">
        <v>29</v>
      </c>
      <c r="B25" s="29">
        <v>4</v>
      </c>
      <c r="C25" s="30" t="s">
        <v>81</v>
      </c>
      <c r="D25" s="29" t="s">
        <v>31</v>
      </c>
      <c r="E25" s="31" t="s">
        <v>82</v>
      </c>
      <c r="F25" s="32" t="s">
        <v>33</v>
      </c>
      <c r="G25" s="33">
        <v>1</v>
      </c>
      <c r="H25" s="34">
        <v>0</v>
      </c>
      <c r="I25" s="34">
        <f>ROUND(G25*H25,P4)</f>
        <v>0</v>
      </c>
      <c r="J25" s="29"/>
      <c r="O25" s="35">
        <f>I25*0.21</f>
        <v>0</v>
      </c>
      <c r="P25">
        <v>3</v>
      </c>
    </row>
    <row r="26" ht="105">
      <c r="A26" s="29" t="s">
        <v>34</v>
      </c>
      <c r="B26" s="36"/>
      <c r="C26" s="37"/>
      <c r="D26" s="37"/>
      <c r="E26" s="31" t="s">
        <v>83</v>
      </c>
      <c r="F26" s="37"/>
      <c r="G26" s="37"/>
      <c r="H26" s="37"/>
      <c r="I26" s="37"/>
      <c r="J26" s="38"/>
    </row>
    <row r="27" ht="105">
      <c r="A27" s="29" t="s">
        <v>36</v>
      </c>
      <c r="B27" s="36"/>
      <c r="C27" s="37"/>
      <c r="D27" s="37"/>
      <c r="E27" s="31" t="s">
        <v>84</v>
      </c>
      <c r="F27" s="37"/>
      <c r="G27" s="37"/>
      <c r="H27" s="37"/>
      <c r="I27" s="37"/>
      <c r="J27" s="38"/>
    </row>
    <row r="28">
      <c r="A28" s="29" t="s">
        <v>29</v>
      </c>
      <c r="B28" s="29">
        <v>5</v>
      </c>
      <c r="C28" s="30" t="s">
        <v>85</v>
      </c>
      <c r="D28" s="29" t="s">
        <v>31</v>
      </c>
      <c r="E28" s="31" t="s">
        <v>86</v>
      </c>
      <c r="F28" s="32" t="s">
        <v>33</v>
      </c>
      <c r="G28" s="33">
        <v>1</v>
      </c>
      <c r="H28" s="34">
        <v>0</v>
      </c>
      <c r="I28" s="34">
        <f>ROUND(G28*H28,P4)</f>
        <v>0</v>
      </c>
      <c r="J28" s="29"/>
      <c r="O28" s="35">
        <f>I28*0.21</f>
        <v>0</v>
      </c>
      <c r="P28">
        <v>3</v>
      </c>
    </row>
    <row r="29" ht="60">
      <c r="A29" s="29" t="s">
        <v>34</v>
      </c>
      <c r="B29" s="36"/>
      <c r="C29" s="37"/>
      <c r="D29" s="37"/>
      <c r="E29" s="31" t="s">
        <v>87</v>
      </c>
      <c r="F29" s="37"/>
      <c r="G29" s="37"/>
      <c r="H29" s="37"/>
      <c r="I29" s="37"/>
      <c r="J29" s="38"/>
    </row>
    <row r="30" ht="60">
      <c r="A30" s="29" t="s">
        <v>36</v>
      </c>
      <c r="B30" s="36"/>
      <c r="C30" s="37"/>
      <c r="D30" s="37"/>
      <c r="E30" s="31" t="s">
        <v>37</v>
      </c>
      <c r="F30" s="37"/>
      <c r="G30" s="37"/>
      <c r="H30" s="37"/>
      <c r="I30" s="37"/>
      <c r="J30" s="38"/>
    </row>
    <row r="31">
      <c r="A31" s="29" t="s">
        <v>29</v>
      </c>
      <c r="B31" s="29">
        <v>8</v>
      </c>
      <c r="C31" s="30" t="s">
        <v>88</v>
      </c>
      <c r="D31" s="29" t="s">
        <v>31</v>
      </c>
      <c r="E31" s="31" t="s">
        <v>89</v>
      </c>
      <c r="F31" s="32" t="s">
        <v>33</v>
      </c>
      <c r="G31" s="33">
        <v>1</v>
      </c>
      <c r="H31" s="34">
        <v>0</v>
      </c>
      <c r="I31" s="34">
        <f>ROUND(G31*H31,P4)</f>
        <v>0</v>
      </c>
      <c r="J31" s="29"/>
      <c r="O31" s="35">
        <f>I31*0.21</f>
        <v>0</v>
      </c>
      <c r="P31">
        <v>3</v>
      </c>
    </row>
    <row r="32" ht="30">
      <c r="A32" s="29" t="s">
        <v>34</v>
      </c>
      <c r="B32" s="36"/>
      <c r="C32" s="37"/>
      <c r="D32" s="37"/>
      <c r="E32" s="31" t="s">
        <v>90</v>
      </c>
      <c r="F32" s="37"/>
      <c r="G32" s="37"/>
      <c r="H32" s="37"/>
      <c r="I32" s="37"/>
      <c r="J32" s="38"/>
    </row>
    <row r="33" ht="60">
      <c r="A33" s="29" t="s">
        <v>36</v>
      </c>
      <c r="B33" s="36"/>
      <c r="C33" s="37"/>
      <c r="D33" s="37"/>
      <c r="E33" s="31" t="s">
        <v>37</v>
      </c>
      <c r="F33" s="37"/>
      <c r="G33" s="37"/>
      <c r="H33" s="37"/>
      <c r="I33" s="37"/>
      <c r="J33" s="38"/>
    </row>
    <row r="34">
      <c r="A34" s="29" t="s">
        <v>29</v>
      </c>
      <c r="B34" s="29">
        <v>6</v>
      </c>
      <c r="C34" s="30" t="s">
        <v>91</v>
      </c>
      <c r="D34" s="29" t="s">
        <v>92</v>
      </c>
      <c r="E34" s="31" t="s">
        <v>93</v>
      </c>
      <c r="F34" s="32" t="s">
        <v>52</v>
      </c>
      <c r="G34" s="33">
        <v>1</v>
      </c>
      <c r="H34" s="34">
        <v>0</v>
      </c>
      <c r="I34" s="34">
        <f>ROUND(G34*H34,P4)</f>
        <v>0</v>
      </c>
      <c r="J34" s="29"/>
      <c r="O34" s="35">
        <f>I34*0.21</f>
        <v>0</v>
      </c>
      <c r="P34">
        <v>3</v>
      </c>
    </row>
    <row r="35" ht="105">
      <c r="A35" s="29" t="s">
        <v>34</v>
      </c>
      <c r="B35" s="36"/>
      <c r="C35" s="37"/>
      <c r="D35" s="37"/>
      <c r="E35" s="31" t="s">
        <v>94</v>
      </c>
      <c r="F35" s="37"/>
      <c r="G35" s="37"/>
      <c r="H35" s="37"/>
      <c r="I35" s="37"/>
      <c r="J35" s="38"/>
    </row>
    <row r="36" ht="75">
      <c r="A36" s="29" t="s">
        <v>36</v>
      </c>
      <c r="B36" s="39"/>
      <c r="C36" s="40"/>
      <c r="D36" s="40"/>
      <c r="E36" s="31" t="s">
        <v>95</v>
      </c>
      <c r="F36" s="40"/>
      <c r="G36" s="40"/>
      <c r="H36" s="40"/>
      <c r="I36" s="40"/>
      <c r="J36"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96</v>
      </c>
      <c r="I3" s="16">
        <f>SUMIFS(I9:I737,A9:A737,"SD")</f>
        <v>0</v>
      </c>
      <c r="J3" s="9"/>
      <c r="O3">
        <v>0</v>
      </c>
      <c r="P3">
        <v>2</v>
      </c>
    </row>
    <row r="4">
      <c r="A4" s="10" t="s">
        <v>8</v>
      </c>
      <c r="B4" s="11" t="s">
        <v>9</v>
      </c>
      <c r="C4" s="12" t="s">
        <v>97</v>
      </c>
      <c r="D4" s="13"/>
      <c r="E4" s="14" t="s">
        <v>98</v>
      </c>
      <c r="F4" s="7"/>
      <c r="G4" s="7"/>
      <c r="H4" s="7"/>
      <c r="I4" s="7"/>
      <c r="J4" s="9"/>
      <c r="O4">
        <v>0.12</v>
      </c>
      <c r="P4">
        <v>2</v>
      </c>
    </row>
    <row r="5">
      <c r="A5" s="10" t="s">
        <v>12</v>
      </c>
      <c r="B5" s="11" t="s">
        <v>13</v>
      </c>
      <c r="C5" s="12" t="s">
        <v>96</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99</v>
      </c>
      <c r="D9" s="26"/>
      <c r="E9" s="23" t="s">
        <v>100</v>
      </c>
      <c r="F9" s="26"/>
      <c r="G9" s="26"/>
      <c r="H9" s="26"/>
      <c r="I9" s="27">
        <f>SUMIFS(I10:I185,A10:A185,"P")</f>
        <v>0</v>
      </c>
      <c r="J9" s="28"/>
    </row>
    <row r="10">
      <c r="A10" s="29" t="s">
        <v>29</v>
      </c>
      <c r="B10" s="29">
        <v>2</v>
      </c>
      <c r="C10" s="30" t="s">
        <v>101</v>
      </c>
      <c r="D10" s="29" t="s">
        <v>31</v>
      </c>
      <c r="E10" s="31" t="s">
        <v>102</v>
      </c>
      <c r="F10" s="32" t="s">
        <v>103</v>
      </c>
      <c r="G10" s="33">
        <v>611</v>
      </c>
      <c r="H10" s="34">
        <v>0</v>
      </c>
      <c r="I10" s="34">
        <f>ROUND(G10*H10,P4)</f>
        <v>0</v>
      </c>
      <c r="J10" s="29"/>
      <c r="O10" s="35">
        <f>I10*0.21</f>
        <v>0</v>
      </c>
      <c r="P10">
        <v>3</v>
      </c>
    </row>
    <row r="11" ht="30">
      <c r="A11" s="29" t="s">
        <v>34</v>
      </c>
      <c r="B11" s="36"/>
      <c r="C11" s="37"/>
      <c r="D11" s="37"/>
      <c r="E11" s="31" t="s">
        <v>104</v>
      </c>
      <c r="F11" s="37"/>
      <c r="G11" s="37"/>
      <c r="H11" s="37"/>
      <c r="I11" s="37"/>
      <c r="J11" s="38"/>
    </row>
    <row r="12" ht="45">
      <c r="A12" s="29" t="s">
        <v>105</v>
      </c>
      <c r="B12" s="36"/>
      <c r="C12" s="37"/>
      <c r="D12" s="37"/>
      <c r="E12" s="42" t="s">
        <v>106</v>
      </c>
      <c r="F12" s="37"/>
      <c r="G12" s="37"/>
      <c r="H12" s="37"/>
      <c r="I12" s="37"/>
      <c r="J12" s="38"/>
    </row>
    <row r="13" ht="90">
      <c r="A13" s="29" t="s">
        <v>36</v>
      </c>
      <c r="B13" s="36"/>
      <c r="C13" s="37"/>
      <c r="D13" s="37"/>
      <c r="E13" s="31" t="s">
        <v>107</v>
      </c>
      <c r="F13" s="37"/>
      <c r="G13" s="37"/>
      <c r="H13" s="37"/>
      <c r="I13" s="37"/>
      <c r="J13" s="38"/>
    </row>
    <row r="14" ht="30">
      <c r="A14" s="29" t="s">
        <v>29</v>
      </c>
      <c r="B14" s="29">
        <v>3</v>
      </c>
      <c r="C14" s="30" t="s">
        <v>108</v>
      </c>
      <c r="D14" s="29" t="s">
        <v>31</v>
      </c>
      <c r="E14" s="31" t="s">
        <v>109</v>
      </c>
      <c r="F14" s="32" t="s">
        <v>52</v>
      </c>
      <c r="G14" s="33">
        <v>1</v>
      </c>
      <c r="H14" s="34">
        <v>0</v>
      </c>
      <c r="I14" s="34">
        <f>ROUND(G14*H14,P4)</f>
        <v>0</v>
      </c>
      <c r="J14" s="29"/>
      <c r="O14" s="35">
        <f>I14*0.21</f>
        <v>0</v>
      </c>
      <c r="P14">
        <v>3</v>
      </c>
    </row>
    <row r="15" ht="45">
      <c r="A15" s="29" t="s">
        <v>34</v>
      </c>
      <c r="B15" s="36"/>
      <c r="C15" s="37"/>
      <c r="D15" s="37"/>
      <c r="E15" s="31" t="s">
        <v>110</v>
      </c>
      <c r="F15" s="37"/>
      <c r="G15" s="37"/>
      <c r="H15" s="37"/>
      <c r="I15" s="37"/>
      <c r="J15" s="38"/>
    </row>
    <row r="16" ht="30">
      <c r="A16" s="29" t="s">
        <v>105</v>
      </c>
      <c r="B16" s="36"/>
      <c r="C16" s="37"/>
      <c r="D16" s="37"/>
      <c r="E16" s="42" t="s">
        <v>111</v>
      </c>
      <c r="F16" s="37"/>
      <c r="G16" s="37"/>
      <c r="H16" s="37"/>
      <c r="I16" s="37"/>
      <c r="J16" s="38"/>
    </row>
    <row r="17" ht="225">
      <c r="A17" s="29" t="s">
        <v>36</v>
      </c>
      <c r="B17" s="36"/>
      <c r="C17" s="37"/>
      <c r="D17" s="37"/>
      <c r="E17" s="31" t="s">
        <v>112</v>
      </c>
      <c r="F17" s="37"/>
      <c r="G17" s="37"/>
      <c r="H17" s="37"/>
      <c r="I17" s="37"/>
      <c r="J17" s="38"/>
    </row>
    <row r="18" ht="30">
      <c r="A18" s="29" t="s">
        <v>29</v>
      </c>
      <c r="B18" s="29">
        <v>4</v>
      </c>
      <c r="C18" s="30" t="s">
        <v>113</v>
      </c>
      <c r="D18" s="29" t="s">
        <v>31</v>
      </c>
      <c r="E18" s="31" t="s">
        <v>114</v>
      </c>
      <c r="F18" s="32" t="s">
        <v>52</v>
      </c>
      <c r="G18" s="33">
        <v>19</v>
      </c>
      <c r="H18" s="34">
        <v>0</v>
      </c>
      <c r="I18" s="34">
        <f>ROUND(G18*H18,P4)</f>
        <v>0</v>
      </c>
      <c r="J18" s="29"/>
      <c r="O18" s="35">
        <f>I18*0.21</f>
        <v>0</v>
      </c>
      <c r="P18">
        <v>3</v>
      </c>
    </row>
    <row r="19" ht="45">
      <c r="A19" s="29" t="s">
        <v>34</v>
      </c>
      <c r="B19" s="36"/>
      <c r="C19" s="37"/>
      <c r="D19" s="37"/>
      <c r="E19" s="31" t="s">
        <v>110</v>
      </c>
      <c r="F19" s="37"/>
      <c r="G19" s="37"/>
      <c r="H19" s="37"/>
      <c r="I19" s="37"/>
      <c r="J19" s="38"/>
    </row>
    <row r="20" ht="60">
      <c r="A20" s="29" t="s">
        <v>105</v>
      </c>
      <c r="B20" s="36"/>
      <c r="C20" s="37"/>
      <c r="D20" s="37"/>
      <c r="E20" s="42" t="s">
        <v>115</v>
      </c>
      <c r="F20" s="37"/>
      <c r="G20" s="37"/>
      <c r="H20" s="37"/>
      <c r="I20" s="37"/>
      <c r="J20" s="38"/>
    </row>
    <row r="21" ht="225">
      <c r="A21" s="29" t="s">
        <v>36</v>
      </c>
      <c r="B21" s="36"/>
      <c r="C21" s="37"/>
      <c r="D21" s="37"/>
      <c r="E21" s="31" t="s">
        <v>112</v>
      </c>
      <c r="F21" s="37"/>
      <c r="G21" s="37"/>
      <c r="H21" s="37"/>
      <c r="I21" s="37"/>
      <c r="J21" s="38"/>
    </row>
    <row r="22">
      <c r="A22" s="29" t="s">
        <v>29</v>
      </c>
      <c r="B22" s="29">
        <v>5</v>
      </c>
      <c r="C22" s="30" t="s">
        <v>116</v>
      </c>
      <c r="D22" s="29" t="s">
        <v>31</v>
      </c>
      <c r="E22" s="31" t="s">
        <v>117</v>
      </c>
      <c r="F22" s="32" t="s">
        <v>52</v>
      </c>
      <c r="G22" s="33">
        <v>4</v>
      </c>
      <c r="H22" s="34">
        <v>0</v>
      </c>
      <c r="I22" s="34">
        <f>ROUND(G22*H22,P4)</f>
        <v>0</v>
      </c>
      <c r="J22" s="29"/>
      <c r="O22" s="35">
        <f>I22*0.21</f>
        <v>0</v>
      </c>
      <c r="P22">
        <v>3</v>
      </c>
    </row>
    <row r="23" ht="45">
      <c r="A23" s="29" t="s">
        <v>34</v>
      </c>
      <c r="B23" s="36"/>
      <c r="C23" s="37"/>
      <c r="D23" s="37"/>
      <c r="E23" s="31" t="s">
        <v>110</v>
      </c>
      <c r="F23" s="37"/>
      <c r="G23" s="37"/>
      <c r="H23" s="37"/>
      <c r="I23" s="37"/>
      <c r="J23" s="38"/>
    </row>
    <row r="24" ht="30">
      <c r="A24" s="29" t="s">
        <v>105</v>
      </c>
      <c r="B24" s="36"/>
      <c r="C24" s="37"/>
      <c r="D24" s="37"/>
      <c r="E24" s="42" t="s">
        <v>118</v>
      </c>
      <c r="F24" s="37"/>
      <c r="G24" s="37"/>
      <c r="H24" s="37"/>
      <c r="I24" s="37"/>
      <c r="J24" s="38"/>
    </row>
    <row r="25" ht="225">
      <c r="A25" s="29" t="s">
        <v>36</v>
      </c>
      <c r="B25" s="36"/>
      <c r="C25" s="37"/>
      <c r="D25" s="37"/>
      <c r="E25" s="31" t="s">
        <v>112</v>
      </c>
      <c r="F25" s="37"/>
      <c r="G25" s="37"/>
      <c r="H25" s="37"/>
      <c r="I25" s="37"/>
      <c r="J25" s="38"/>
    </row>
    <row r="26" ht="30">
      <c r="A26" s="29" t="s">
        <v>29</v>
      </c>
      <c r="B26" s="29">
        <v>6</v>
      </c>
      <c r="C26" s="30" t="s">
        <v>119</v>
      </c>
      <c r="D26" s="29" t="s">
        <v>31</v>
      </c>
      <c r="E26" s="31" t="s">
        <v>120</v>
      </c>
      <c r="F26" s="32" t="s">
        <v>52</v>
      </c>
      <c r="G26" s="33">
        <v>138</v>
      </c>
      <c r="H26" s="34">
        <v>0</v>
      </c>
      <c r="I26" s="34">
        <f>ROUND(G26*H26,P4)</f>
        <v>0</v>
      </c>
      <c r="J26" s="29"/>
      <c r="O26" s="35">
        <f>I26*0.21</f>
        <v>0</v>
      </c>
      <c r="P26">
        <v>3</v>
      </c>
    </row>
    <row r="27" ht="45">
      <c r="A27" s="29" t="s">
        <v>34</v>
      </c>
      <c r="B27" s="36"/>
      <c r="C27" s="37"/>
      <c r="D27" s="37"/>
      <c r="E27" s="31" t="s">
        <v>110</v>
      </c>
      <c r="F27" s="37"/>
      <c r="G27" s="37"/>
      <c r="H27" s="37"/>
      <c r="I27" s="37"/>
      <c r="J27" s="38"/>
    </row>
    <row r="28" ht="60">
      <c r="A28" s="29" t="s">
        <v>105</v>
      </c>
      <c r="B28" s="36"/>
      <c r="C28" s="37"/>
      <c r="D28" s="37"/>
      <c r="E28" s="42" t="s">
        <v>121</v>
      </c>
      <c r="F28" s="37"/>
      <c r="G28" s="37"/>
      <c r="H28" s="37"/>
      <c r="I28" s="37"/>
      <c r="J28" s="38"/>
    </row>
    <row r="29" ht="225">
      <c r="A29" s="29" t="s">
        <v>36</v>
      </c>
      <c r="B29" s="36"/>
      <c r="C29" s="37"/>
      <c r="D29" s="37"/>
      <c r="E29" s="31" t="s">
        <v>112</v>
      </c>
      <c r="F29" s="37"/>
      <c r="G29" s="37"/>
      <c r="H29" s="37"/>
      <c r="I29" s="37"/>
      <c r="J29" s="38"/>
    </row>
    <row r="30">
      <c r="A30" s="29" t="s">
        <v>29</v>
      </c>
      <c r="B30" s="29">
        <v>7</v>
      </c>
      <c r="C30" s="30" t="s">
        <v>122</v>
      </c>
      <c r="D30" s="29" t="s">
        <v>31</v>
      </c>
      <c r="E30" s="31" t="s">
        <v>123</v>
      </c>
      <c r="F30" s="32" t="s">
        <v>52</v>
      </c>
      <c r="G30" s="33">
        <v>7</v>
      </c>
      <c r="H30" s="34">
        <v>0</v>
      </c>
      <c r="I30" s="34">
        <f>ROUND(G30*H30,P4)</f>
        <v>0</v>
      </c>
      <c r="J30" s="29"/>
      <c r="O30" s="35">
        <f>I30*0.21</f>
        <v>0</v>
      </c>
      <c r="P30">
        <v>3</v>
      </c>
    </row>
    <row r="31" ht="45">
      <c r="A31" s="29" t="s">
        <v>34</v>
      </c>
      <c r="B31" s="36"/>
      <c r="C31" s="37"/>
      <c r="D31" s="37"/>
      <c r="E31" s="31" t="s">
        <v>124</v>
      </c>
      <c r="F31" s="37"/>
      <c r="G31" s="37"/>
      <c r="H31" s="37"/>
      <c r="I31" s="37"/>
      <c r="J31" s="38"/>
    </row>
    <row r="32" ht="30">
      <c r="A32" s="29" t="s">
        <v>105</v>
      </c>
      <c r="B32" s="36"/>
      <c r="C32" s="37"/>
      <c r="D32" s="37"/>
      <c r="E32" s="42" t="s">
        <v>125</v>
      </c>
      <c r="F32" s="37"/>
      <c r="G32" s="37"/>
      <c r="H32" s="37"/>
      <c r="I32" s="37"/>
      <c r="J32" s="38"/>
    </row>
    <row r="33" ht="195">
      <c r="A33" s="29" t="s">
        <v>36</v>
      </c>
      <c r="B33" s="36"/>
      <c r="C33" s="37"/>
      <c r="D33" s="37"/>
      <c r="E33" s="31" t="s">
        <v>126</v>
      </c>
      <c r="F33" s="37"/>
      <c r="G33" s="37"/>
      <c r="H33" s="37"/>
      <c r="I33" s="37"/>
      <c r="J33" s="38"/>
    </row>
    <row r="34">
      <c r="A34" s="29" t="s">
        <v>29</v>
      </c>
      <c r="B34" s="29">
        <v>8</v>
      </c>
      <c r="C34" s="30" t="s">
        <v>127</v>
      </c>
      <c r="D34" s="29" t="s">
        <v>31</v>
      </c>
      <c r="E34" s="31" t="s">
        <v>128</v>
      </c>
      <c r="F34" s="32" t="s">
        <v>52</v>
      </c>
      <c r="G34" s="33">
        <v>10</v>
      </c>
      <c r="H34" s="34">
        <v>0</v>
      </c>
      <c r="I34" s="34">
        <f>ROUND(G34*H34,P4)</f>
        <v>0</v>
      </c>
      <c r="J34" s="29"/>
      <c r="O34" s="35">
        <f>I34*0.21</f>
        <v>0</v>
      </c>
      <c r="P34">
        <v>3</v>
      </c>
    </row>
    <row r="35" ht="45">
      <c r="A35" s="29" t="s">
        <v>34</v>
      </c>
      <c r="B35" s="36"/>
      <c r="C35" s="37"/>
      <c r="D35" s="37"/>
      <c r="E35" s="31" t="s">
        <v>124</v>
      </c>
      <c r="F35" s="37"/>
      <c r="G35" s="37"/>
      <c r="H35" s="37"/>
      <c r="I35" s="37"/>
      <c r="J35" s="38"/>
    </row>
    <row r="36" ht="60">
      <c r="A36" s="29" t="s">
        <v>105</v>
      </c>
      <c r="B36" s="36"/>
      <c r="C36" s="37"/>
      <c r="D36" s="37"/>
      <c r="E36" s="42" t="s">
        <v>129</v>
      </c>
      <c r="F36" s="37"/>
      <c r="G36" s="37"/>
      <c r="H36" s="37"/>
      <c r="I36" s="37"/>
      <c r="J36" s="38"/>
    </row>
    <row r="37" ht="195">
      <c r="A37" s="29" t="s">
        <v>36</v>
      </c>
      <c r="B37" s="36"/>
      <c r="C37" s="37"/>
      <c r="D37" s="37"/>
      <c r="E37" s="31" t="s">
        <v>126</v>
      </c>
      <c r="F37" s="37"/>
      <c r="G37" s="37"/>
      <c r="H37" s="37"/>
      <c r="I37" s="37"/>
      <c r="J37" s="38"/>
    </row>
    <row r="38" ht="30">
      <c r="A38" s="29" t="s">
        <v>29</v>
      </c>
      <c r="B38" s="29">
        <v>9</v>
      </c>
      <c r="C38" s="30" t="s">
        <v>130</v>
      </c>
      <c r="D38" s="29" t="s">
        <v>31</v>
      </c>
      <c r="E38" s="31" t="s">
        <v>131</v>
      </c>
      <c r="F38" s="32" t="s">
        <v>132</v>
      </c>
      <c r="G38" s="33">
        <v>13.9</v>
      </c>
      <c r="H38" s="34">
        <v>0</v>
      </c>
      <c r="I38" s="34">
        <f>ROUND(G38*H38,P4)</f>
        <v>0</v>
      </c>
      <c r="J38" s="29"/>
      <c r="O38" s="35">
        <f>I38*0.21</f>
        <v>0</v>
      </c>
      <c r="P38">
        <v>3</v>
      </c>
    </row>
    <row r="39" ht="45">
      <c r="A39" s="29" t="s">
        <v>34</v>
      </c>
      <c r="B39" s="36"/>
      <c r="C39" s="37"/>
      <c r="D39" s="37"/>
      <c r="E39" s="31" t="s">
        <v>133</v>
      </c>
      <c r="F39" s="37"/>
      <c r="G39" s="37"/>
      <c r="H39" s="37"/>
      <c r="I39" s="37"/>
      <c r="J39" s="38"/>
    </row>
    <row r="40" ht="30">
      <c r="A40" s="29" t="s">
        <v>105</v>
      </c>
      <c r="B40" s="36"/>
      <c r="C40" s="37"/>
      <c r="D40" s="37"/>
      <c r="E40" s="42" t="s">
        <v>134</v>
      </c>
      <c r="F40" s="37"/>
      <c r="G40" s="37"/>
      <c r="H40" s="37"/>
      <c r="I40" s="37"/>
      <c r="J40" s="38"/>
    </row>
    <row r="41" ht="120">
      <c r="A41" s="29" t="s">
        <v>36</v>
      </c>
      <c r="B41" s="36"/>
      <c r="C41" s="37"/>
      <c r="D41" s="37"/>
      <c r="E41" s="31" t="s">
        <v>135</v>
      </c>
      <c r="F41" s="37"/>
      <c r="G41" s="37"/>
      <c r="H41" s="37"/>
      <c r="I41" s="37"/>
      <c r="J41" s="38"/>
    </row>
    <row r="42">
      <c r="A42" s="29" t="s">
        <v>29</v>
      </c>
      <c r="B42" s="29">
        <v>10</v>
      </c>
      <c r="C42" s="30" t="s">
        <v>136</v>
      </c>
      <c r="D42" s="29" t="s">
        <v>31</v>
      </c>
      <c r="E42" s="31" t="s">
        <v>137</v>
      </c>
      <c r="F42" s="32" t="s">
        <v>103</v>
      </c>
      <c r="G42" s="33">
        <v>9.5999999999999996</v>
      </c>
      <c r="H42" s="34">
        <v>0</v>
      </c>
      <c r="I42" s="34">
        <f>ROUND(G42*H42,P4)</f>
        <v>0</v>
      </c>
      <c r="J42" s="29"/>
      <c r="O42" s="35">
        <f>I42*0.21</f>
        <v>0</v>
      </c>
      <c r="P42">
        <v>3</v>
      </c>
    </row>
    <row r="43" ht="45">
      <c r="A43" s="29" t="s">
        <v>34</v>
      </c>
      <c r="B43" s="36"/>
      <c r="C43" s="37"/>
      <c r="D43" s="37"/>
      <c r="E43" s="31" t="s">
        <v>133</v>
      </c>
      <c r="F43" s="37"/>
      <c r="G43" s="37"/>
      <c r="H43" s="37"/>
      <c r="I43" s="37"/>
      <c r="J43" s="38"/>
    </row>
    <row r="44" ht="30">
      <c r="A44" s="29" t="s">
        <v>105</v>
      </c>
      <c r="B44" s="36"/>
      <c r="C44" s="37"/>
      <c r="D44" s="37"/>
      <c r="E44" s="42" t="s">
        <v>138</v>
      </c>
      <c r="F44" s="37"/>
      <c r="G44" s="37"/>
      <c r="H44" s="37"/>
      <c r="I44" s="37"/>
      <c r="J44" s="38"/>
    </row>
    <row r="45" ht="150">
      <c r="A45" s="29" t="s">
        <v>36</v>
      </c>
      <c r="B45" s="36"/>
      <c r="C45" s="37"/>
      <c r="D45" s="37"/>
      <c r="E45" s="31" t="s">
        <v>139</v>
      </c>
      <c r="F45" s="37"/>
      <c r="G45" s="37"/>
      <c r="H45" s="37"/>
      <c r="I45" s="37"/>
      <c r="J45" s="38"/>
    </row>
    <row r="46" ht="30">
      <c r="A46" s="29" t="s">
        <v>29</v>
      </c>
      <c r="B46" s="29">
        <v>11</v>
      </c>
      <c r="C46" s="30" t="s">
        <v>140</v>
      </c>
      <c r="D46" s="29" t="s">
        <v>31</v>
      </c>
      <c r="E46" s="31" t="s">
        <v>141</v>
      </c>
      <c r="F46" s="32" t="s">
        <v>132</v>
      </c>
      <c r="G46" s="33">
        <v>163.90000000000001</v>
      </c>
      <c r="H46" s="34">
        <v>0</v>
      </c>
      <c r="I46" s="34">
        <f>ROUND(G46*H46,P4)</f>
        <v>0</v>
      </c>
      <c r="J46" s="29"/>
      <c r="O46" s="35">
        <f>I46*0.21</f>
        <v>0</v>
      </c>
      <c r="P46">
        <v>3</v>
      </c>
    </row>
    <row r="47" ht="45">
      <c r="A47" s="29" t="s">
        <v>34</v>
      </c>
      <c r="B47" s="36"/>
      <c r="C47" s="37"/>
      <c r="D47" s="37"/>
      <c r="E47" s="31" t="s">
        <v>133</v>
      </c>
      <c r="F47" s="37"/>
      <c r="G47" s="37"/>
      <c r="H47" s="37"/>
      <c r="I47" s="37"/>
      <c r="J47" s="38"/>
    </row>
    <row r="48" ht="105">
      <c r="A48" s="29" t="s">
        <v>105</v>
      </c>
      <c r="B48" s="36"/>
      <c r="C48" s="37"/>
      <c r="D48" s="37"/>
      <c r="E48" s="42" t="s">
        <v>142</v>
      </c>
      <c r="F48" s="37"/>
      <c r="G48" s="37"/>
      <c r="H48" s="37"/>
      <c r="I48" s="37"/>
      <c r="J48" s="38"/>
    </row>
    <row r="49" ht="120">
      <c r="A49" s="29" t="s">
        <v>36</v>
      </c>
      <c r="B49" s="36"/>
      <c r="C49" s="37"/>
      <c r="D49" s="37"/>
      <c r="E49" s="31" t="s">
        <v>135</v>
      </c>
      <c r="F49" s="37"/>
      <c r="G49" s="37"/>
      <c r="H49" s="37"/>
      <c r="I49" s="37"/>
      <c r="J49" s="38"/>
    </row>
    <row r="50" ht="30">
      <c r="A50" s="29" t="s">
        <v>29</v>
      </c>
      <c r="B50" s="29">
        <v>12</v>
      </c>
      <c r="C50" s="30" t="s">
        <v>143</v>
      </c>
      <c r="D50" s="29" t="s">
        <v>31</v>
      </c>
      <c r="E50" s="31" t="s">
        <v>144</v>
      </c>
      <c r="F50" s="32" t="s">
        <v>132</v>
      </c>
      <c r="G50" s="33">
        <v>7092.1599999999999</v>
      </c>
      <c r="H50" s="34">
        <v>0</v>
      </c>
      <c r="I50" s="34">
        <f>ROUND(G50*H50,P4)</f>
        <v>0</v>
      </c>
      <c r="J50" s="29"/>
      <c r="O50" s="35">
        <f>I50*0.21</f>
        <v>0</v>
      </c>
      <c r="P50">
        <v>3</v>
      </c>
    </row>
    <row r="51" ht="75">
      <c r="A51" s="29" t="s">
        <v>34</v>
      </c>
      <c r="B51" s="36"/>
      <c r="C51" s="37"/>
      <c r="D51" s="37"/>
      <c r="E51" s="31" t="s">
        <v>145</v>
      </c>
      <c r="F51" s="37"/>
      <c r="G51" s="37"/>
      <c r="H51" s="37"/>
      <c r="I51" s="37"/>
      <c r="J51" s="38"/>
    </row>
    <row r="52" ht="105">
      <c r="A52" s="29" t="s">
        <v>105</v>
      </c>
      <c r="B52" s="36"/>
      <c r="C52" s="37"/>
      <c r="D52" s="37"/>
      <c r="E52" s="42" t="s">
        <v>146</v>
      </c>
      <c r="F52" s="37"/>
      <c r="G52" s="37"/>
      <c r="H52" s="37"/>
      <c r="I52" s="37"/>
      <c r="J52" s="38"/>
    </row>
    <row r="53" ht="120">
      <c r="A53" s="29" t="s">
        <v>36</v>
      </c>
      <c r="B53" s="36"/>
      <c r="C53" s="37"/>
      <c r="D53" s="37"/>
      <c r="E53" s="31" t="s">
        <v>135</v>
      </c>
      <c r="F53" s="37"/>
      <c r="G53" s="37"/>
      <c r="H53" s="37"/>
      <c r="I53" s="37"/>
      <c r="J53" s="38"/>
    </row>
    <row r="54" ht="30">
      <c r="A54" s="29" t="s">
        <v>29</v>
      </c>
      <c r="B54" s="29">
        <v>13</v>
      </c>
      <c r="C54" s="30" t="s">
        <v>147</v>
      </c>
      <c r="D54" s="29" t="s">
        <v>31</v>
      </c>
      <c r="E54" s="31" t="s">
        <v>148</v>
      </c>
      <c r="F54" s="32" t="s">
        <v>132</v>
      </c>
      <c r="G54" s="33">
        <v>5.4000000000000004</v>
      </c>
      <c r="H54" s="34">
        <v>0</v>
      </c>
      <c r="I54" s="34">
        <f>ROUND(G54*H54,P4)</f>
        <v>0</v>
      </c>
      <c r="J54" s="29"/>
      <c r="O54" s="35">
        <f>I54*0.21</f>
        <v>0</v>
      </c>
      <c r="P54">
        <v>3</v>
      </c>
    </row>
    <row r="55" ht="45">
      <c r="A55" s="29" t="s">
        <v>34</v>
      </c>
      <c r="B55" s="36"/>
      <c r="C55" s="37"/>
      <c r="D55" s="37"/>
      <c r="E55" s="31" t="s">
        <v>133</v>
      </c>
      <c r="F55" s="37"/>
      <c r="G55" s="37"/>
      <c r="H55" s="37"/>
      <c r="I55" s="37"/>
      <c r="J55" s="38"/>
    </row>
    <row r="56" ht="30">
      <c r="A56" s="29" t="s">
        <v>105</v>
      </c>
      <c r="B56" s="36"/>
      <c r="C56" s="37"/>
      <c r="D56" s="37"/>
      <c r="E56" s="42" t="s">
        <v>149</v>
      </c>
      <c r="F56" s="37"/>
      <c r="G56" s="37"/>
      <c r="H56" s="37"/>
      <c r="I56" s="37"/>
      <c r="J56" s="38"/>
    </row>
    <row r="57" ht="120">
      <c r="A57" s="29" t="s">
        <v>36</v>
      </c>
      <c r="B57" s="36"/>
      <c r="C57" s="37"/>
      <c r="D57" s="37"/>
      <c r="E57" s="31" t="s">
        <v>135</v>
      </c>
      <c r="F57" s="37"/>
      <c r="G57" s="37"/>
      <c r="H57" s="37"/>
      <c r="I57" s="37"/>
      <c r="J57" s="38"/>
    </row>
    <row r="58" ht="30">
      <c r="A58" s="29" t="s">
        <v>29</v>
      </c>
      <c r="B58" s="29">
        <v>14</v>
      </c>
      <c r="C58" s="30" t="s">
        <v>150</v>
      </c>
      <c r="D58" s="29" t="s">
        <v>31</v>
      </c>
      <c r="E58" s="31" t="s">
        <v>151</v>
      </c>
      <c r="F58" s="32" t="s">
        <v>132</v>
      </c>
      <c r="G58" s="33">
        <v>4.7999999999999998</v>
      </c>
      <c r="H58" s="34">
        <v>0</v>
      </c>
      <c r="I58" s="34">
        <f>ROUND(G58*H58,P4)</f>
        <v>0</v>
      </c>
      <c r="J58" s="29"/>
      <c r="O58" s="35">
        <f>I58*0.21</f>
        <v>0</v>
      </c>
      <c r="P58">
        <v>3</v>
      </c>
    </row>
    <row r="59" ht="45">
      <c r="A59" s="29" t="s">
        <v>34</v>
      </c>
      <c r="B59" s="36"/>
      <c r="C59" s="37"/>
      <c r="D59" s="37"/>
      <c r="E59" s="31" t="s">
        <v>133</v>
      </c>
      <c r="F59" s="37"/>
      <c r="G59" s="37"/>
      <c r="H59" s="37"/>
      <c r="I59" s="37"/>
      <c r="J59" s="38"/>
    </row>
    <row r="60" ht="30">
      <c r="A60" s="29" t="s">
        <v>105</v>
      </c>
      <c r="B60" s="36"/>
      <c r="C60" s="37"/>
      <c r="D60" s="37"/>
      <c r="E60" s="42" t="s">
        <v>152</v>
      </c>
      <c r="F60" s="37"/>
      <c r="G60" s="37"/>
      <c r="H60" s="37"/>
      <c r="I60" s="37"/>
      <c r="J60" s="38"/>
    </row>
    <row r="61" ht="120">
      <c r="A61" s="29" t="s">
        <v>36</v>
      </c>
      <c r="B61" s="36"/>
      <c r="C61" s="37"/>
      <c r="D61" s="37"/>
      <c r="E61" s="31" t="s">
        <v>135</v>
      </c>
      <c r="F61" s="37"/>
      <c r="G61" s="37"/>
      <c r="H61" s="37"/>
      <c r="I61" s="37"/>
      <c r="J61" s="38"/>
    </row>
    <row r="62" ht="30">
      <c r="A62" s="29" t="s">
        <v>29</v>
      </c>
      <c r="B62" s="29">
        <v>15</v>
      </c>
      <c r="C62" s="30" t="s">
        <v>153</v>
      </c>
      <c r="D62" s="29" t="s">
        <v>31</v>
      </c>
      <c r="E62" s="31" t="s">
        <v>154</v>
      </c>
      <c r="F62" s="32" t="s">
        <v>132</v>
      </c>
      <c r="G62" s="33">
        <v>6.2999999999999998</v>
      </c>
      <c r="H62" s="34">
        <v>0</v>
      </c>
      <c r="I62" s="34">
        <f>ROUND(G62*H62,P4)</f>
        <v>0</v>
      </c>
      <c r="J62" s="29"/>
      <c r="O62" s="35">
        <f>I62*0.21</f>
        <v>0</v>
      </c>
      <c r="P62">
        <v>3</v>
      </c>
    </row>
    <row r="63" ht="45">
      <c r="A63" s="29" t="s">
        <v>34</v>
      </c>
      <c r="B63" s="36"/>
      <c r="C63" s="37"/>
      <c r="D63" s="37"/>
      <c r="E63" s="31" t="s">
        <v>155</v>
      </c>
      <c r="F63" s="37"/>
      <c r="G63" s="37"/>
      <c r="H63" s="37"/>
      <c r="I63" s="37"/>
      <c r="J63" s="38"/>
    </row>
    <row r="64" ht="30">
      <c r="A64" s="29" t="s">
        <v>105</v>
      </c>
      <c r="B64" s="36"/>
      <c r="C64" s="37"/>
      <c r="D64" s="37"/>
      <c r="E64" s="42" t="s">
        <v>156</v>
      </c>
      <c r="F64" s="37"/>
      <c r="G64" s="37"/>
      <c r="H64" s="37"/>
      <c r="I64" s="37"/>
      <c r="J64" s="38"/>
    </row>
    <row r="65" ht="120">
      <c r="A65" s="29" t="s">
        <v>36</v>
      </c>
      <c r="B65" s="36"/>
      <c r="C65" s="37"/>
      <c r="D65" s="37"/>
      <c r="E65" s="31" t="s">
        <v>135</v>
      </c>
      <c r="F65" s="37"/>
      <c r="G65" s="37"/>
      <c r="H65" s="37"/>
      <c r="I65" s="37"/>
      <c r="J65" s="38"/>
    </row>
    <row r="66" ht="30">
      <c r="A66" s="29" t="s">
        <v>29</v>
      </c>
      <c r="B66" s="29">
        <v>16</v>
      </c>
      <c r="C66" s="30" t="s">
        <v>157</v>
      </c>
      <c r="D66" s="29" t="s">
        <v>31</v>
      </c>
      <c r="E66" s="31" t="s">
        <v>158</v>
      </c>
      <c r="F66" s="32" t="s">
        <v>132</v>
      </c>
      <c r="G66" s="33">
        <v>24.300000000000001</v>
      </c>
      <c r="H66" s="34">
        <v>0</v>
      </c>
      <c r="I66" s="34">
        <f>ROUND(G66*H66,P4)</f>
        <v>0</v>
      </c>
      <c r="J66" s="29"/>
      <c r="O66" s="35">
        <f>I66*0.21</f>
        <v>0</v>
      </c>
      <c r="P66">
        <v>3</v>
      </c>
    </row>
    <row r="67" ht="45">
      <c r="A67" s="29" t="s">
        <v>34</v>
      </c>
      <c r="B67" s="36"/>
      <c r="C67" s="37"/>
      <c r="D67" s="37"/>
      <c r="E67" s="31" t="s">
        <v>159</v>
      </c>
      <c r="F67" s="37"/>
      <c r="G67" s="37"/>
      <c r="H67" s="37"/>
      <c r="I67" s="37"/>
      <c r="J67" s="38"/>
    </row>
    <row r="68" ht="90">
      <c r="A68" s="29" t="s">
        <v>105</v>
      </c>
      <c r="B68" s="36"/>
      <c r="C68" s="37"/>
      <c r="D68" s="37"/>
      <c r="E68" s="42" t="s">
        <v>160</v>
      </c>
      <c r="F68" s="37"/>
      <c r="G68" s="37"/>
      <c r="H68" s="37"/>
      <c r="I68" s="37"/>
      <c r="J68" s="38"/>
    </row>
    <row r="69" ht="120">
      <c r="A69" s="29" t="s">
        <v>36</v>
      </c>
      <c r="B69" s="36"/>
      <c r="C69" s="37"/>
      <c r="D69" s="37"/>
      <c r="E69" s="31" t="s">
        <v>135</v>
      </c>
      <c r="F69" s="37"/>
      <c r="G69" s="37"/>
      <c r="H69" s="37"/>
      <c r="I69" s="37"/>
      <c r="J69" s="38"/>
    </row>
    <row r="70">
      <c r="A70" s="29" t="s">
        <v>29</v>
      </c>
      <c r="B70" s="29">
        <v>17</v>
      </c>
      <c r="C70" s="30" t="s">
        <v>161</v>
      </c>
      <c r="D70" s="29" t="s">
        <v>31</v>
      </c>
      <c r="E70" s="31" t="s">
        <v>162</v>
      </c>
      <c r="F70" s="32" t="s">
        <v>163</v>
      </c>
      <c r="G70" s="33">
        <v>14</v>
      </c>
      <c r="H70" s="34">
        <v>0</v>
      </c>
      <c r="I70" s="34">
        <f>ROUND(G70*H70,P4)</f>
        <v>0</v>
      </c>
      <c r="J70" s="29"/>
      <c r="O70" s="35">
        <f>I70*0.21</f>
        <v>0</v>
      </c>
      <c r="P70">
        <v>3</v>
      </c>
    </row>
    <row r="71" ht="45">
      <c r="A71" s="29" t="s">
        <v>34</v>
      </c>
      <c r="B71" s="36"/>
      <c r="C71" s="37"/>
      <c r="D71" s="37"/>
      <c r="E71" s="31" t="s">
        <v>164</v>
      </c>
      <c r="F71" s="37"/>
      <c r="G71" s="37"/>
      <c r="H71" s="37"/>
      <c r="I71" s="37"/>
      <c r="J71" s="38"/>
    </row>
    <row r="72" ht="30">
      <c r="A72" s="29" t="s">
        <v>105</v>
      </c>
      <c r="B72" s="36"/>
      <c r="C72" s="37"/>
      <c r="D72" s="37"/>
      <c r="E72" s="42" t="s">
        <v>165</v>
      </c>
      <c r="F72" s="37"/>
      <c r="G72" s="37"/>
      <c r="H72" s="37"/>
      <c r="I72" s="37"/>
      <c r="J72" s="38"/>
    </row>
    <row r="73" ht="120">
      <c r="A73" s="29" t="s">
        <v>36</v>
      </c>
      <c r="B73" s="36"/>
      <c r="C73" s="37"/>
      <c r="D73" s="37"/>
      <c r="E73" s="31" t="s">
        <v>135</v>
      </c>
      <c r="F73" s="37"/>
      <c r="G73" s="37"/>
      <c r="H73" s="37"/>
      <c r="I73" s="37"/>
      <c r="J73" s="38"/>
    </row>
    <row r="74" ht="30">
      <c r="A74" s="29" t="s">
        <v>29</v>
      </c>
      <c r="B74" s="29">
        <v>18</v>
      </c>
      <c r="C74" s="30" t="s">
        <v>166</v>
      </c>
      <c r="D74" s="29" t="s">
        <v>31</v>
      </c>
      <c r="E74" s="31" t="s">
        <v>167</v>
      </c>
      <c r="F74" s="32" t="s">
        <v>163</v>
      </c>
      <c r="G74" s="33">
        <v>101</v>
      </c>
      <c r="H74" s="34">
        <v>0</v>
      </c>
      <c r="I74" s="34">
        <f>ROUND(G74*H74,P4)</f>
        <v>0</v>
      </c>
      <c r="J74" s="29"/>
      <c r="O74" s="35">
        <f>I74*0.21</f>
        <v>0</v>
      </c>
      <c r="P74">
        <v>3</v>
      </c>
    </row>
    <row r="75" ht="45">
      <c r="A75" s="29" t="s">
        <v>34</v>
      </c>
      <c r="B75" s="36"/>
      <c r="C75" s="37"/>
      <c r="D75" s="37"/>
      <c r="E75" s="31" t="s">
        <v>164</v>
      </c>
      <c r="F75" s="37"/>
      <c r="G75" s="37"/>
      <c r="H75" s="37"/>
      <c r="I75" s="37"/>
      <c r="J75" s="38"/>
    </row>
    <row r="76" ht="30">
      <c r="A76" s="29" t="s">
        <v>105</v>
      </c>
      <c r="B76" s="36"/>
      <c r="C76" s="37"/>
      <c r="D76" s="37"/>
      <c r="E76" s="42" t="s">
        <v>168</v>
      </c>
      <c r="F76" s="37"/>
      <c r="G76" s="37"/>
      <c r="H76" s="37"/>
      <c r="I76" s="37"/>
      <c r="J76" s="38"/>
    </row>
    <row r="77" ht="120">
      <c r="A77" s="29" t="s">
        <v>36</v>
      </c>
      <c r="B77" s="36"/>
      <c r="C77" s="37"/>
      <c r="D77" s="37"/>
      <c r="E77" s="31" t="s">
        <v>135</v>
      </c>
      <c r="F77" s="37"/>
      <c r="G77" s="37"/>
      <c r="H77" s="37"/>
      <c r="I77" s="37"/>
      <c r="J77" s="38"/>
    </row>
    <row r="78">
      <c r="A78" s="29" t="s">
        <v>29</v>
      </c>
      <c r="B78" s="29">
        <v>19</v>
      </c>
      <c r="C78" s="30" t="s">
        <v>169</v>
      </c>
      <c r="D78" s="29" t="s">
        <v>170</v>
      </c>
      <c r="E78" s="31" t="s">
        <v>171</v>
      </c>
      <c r="F78" s="32" t="s">
        <v>132</v>
      </c>
      <c r="G78" s="33">
        <v>854.27999999999997</v>
      </c>
      <c r="H78" s="34">
        <v>0</v>
      </c>
      <c r="I78" s="34">
        <f>ROUND(G78*H78,P4)</f>
        <v>0</v>
      </c>
      <c r="J78" s="29"/>
      <c r="O78" s="35">
        <f>I78*0.21</f>
        <v>0</v>
      </c>
      <c r="P78">
        <v>3</v>
      </c>
    </row>
    <row r="79" ht="90">
      <c r="A79" s="29" t="s">
        <v>34</v>
      </c>
      <c r="B79" s="36"/>
      <c r="C79" s="37"/>
      <c r="D79" s="37"/>
      <c r="E79" s="31" t="s">
        <v>172</v>
      </c>
      <c r="F79" s="37"/>
      <c r="G79" s="37"/>
      <c r="H79" s="37"/>
      <c r="I79" s="37"/>
      <c r="J79" s="38"/>
    </row>
    <row r="80" ht="90">
      <c r="A80" s="29" t="s">
        <v>105</v>
      </c>
      <c r="B80" s="36"/>
      <c r="C80" s="37"/>
      <c r="D80" s="37"/>
      <c r="E80" s="42" t="s">
        <v>173</v>
      </c>
      <c r="F80" s="37"/>
      <c r="G80" s="37"/>
      <c r="H80" s="37"/>
      <c r="I80" s="37"/>
      <c r="J80" s="38"/>
    </row>
    <row r="81" ht="120">
      <c r="A81" s="29" t="s">
        <v>36</v>
      </c>
      <c r="B81" s="36"/>
      <c r="C81" s="37"/>
      <c r="D81" s="37"/>
      <c r="E81" s="31" t="s">
        <v>135</v>
      </c>
      <c r="F81" s="37"/>
      <c r="G81" s="37"/>
      <c r="H81" s="37"/>
      <c r="I81" s="37"/>
      <c r="J81" s="38"/>
    </row>
    <row r="82">
      <c r="A82" s="29" t="s">
        <v>29</v>
      </c>
      <c r="B82" s="29">
        <v>20</v>
      </c>
      <c r="C82" s="30" t="s">
        <v>169</v>
      </c>
      <c r="D82" s="29" t="s">
        <v>174</v>
      </c>
      <c r="E82" s="31" t="s">
        <v>171</v>
      </c>
      <c r="F82" s="32" t="s">
        <v>132</v>
      </c>
      <c r="G82" s="33">
        <v>12</v>
      </c>
      <c r="H82" s="34">
        <v>0</v>
      </c>
      <c r="I82" s="34">
        <f>ROUND(G82*H82,P4)</f>
        <v>0</v>
      </c>
      <c r="J82" s="29"/>
      <c r="O82" s="35">
        <f>I82*0.21</f>
        <v>0</v>
      </c>
      <c r="P82">
        <v>3</v>
      </c>
    </row>
    <row r="83" ht="105">
      <c r="A83" s="29" t="s">
        <v>34</v>
      </c>
      <c r="B83" s="36"/>
      <c r="C83" s="37"/>
      <c r="D83" s="37"/>
      <c r="E83" s="31" t="s">
        <v>175</v>
      </c>
      <c r="F83" s="37"/>
      <c r="G83" s="37"/>
      <c r="H83" s="37"/>
      <c r="I83" s="37"/>
      <c r="J83" s="38"/>
    </row>
    <row r="84" ht="30">
      <c r="A84" s="29" t="s">
        <v>105</v>
      </c>
      <c r="B84" s="36"/>
      <c r="C84" s="37"/>
      <c r="D84" s="37"/>
      <c r="E84" s="42" t="s">
        <v>176</v>
      </c>
      <c r="F84" s="37"/>
      <c r="G84" s="37"/>
      <c r="H84" s="37"/>
      <c r="I84" s="37"/>
      <c r="J84" s="38"/>
    </row>
    <row r="85" ht="120">
      <c r="A85" s="29" t="s">
        <v>36</v>
      </c>
      <c r="B85" s="36"/>
      <c r="C85" s="37"/>
      <c r="D85" s="37"/>
      <c r="E85" s="31" t="s">
        <v>135</v>
      </c>
      <c r="F85" s="37"/>
      <c r="G85" s="37"/>
      <c r="H85" s="37"/>
      <c r="I85" s="37"/>
      <c r="J85" s="38"/>
    </row>
    <row r="86">
      <c r="A86" s="29" t="s">
        <v>29</v>
      </c>
      <c r="B86" s="29">
        <v>21</v>
      </c>
      <c r="C86" s="30" t="s">
        <v>177</v>
      </c>
      <c r="D86" s="29" t="s">
        <v>31</v>
      </c>
      <c r="E86" s="31" t="s">
        <v>178</v>
      </c>
      <c r="F86" s="32" t="s">
        <v>132</v>
      </c>
      <c r="G86" s="33">
        <v>795.20000000000005</v>
      </c>
      <c r="H86" s="34">
        <v>0</v>
      </c>
      <c r="I86" s="34">
        <f>ROUND(G86*H86,P4)</f>
        <v>0</v>
      </c>
      <c r="J86" s="29"/>
      <c r="O86" s="35">
        <f>I86*0.21</f>
        <v>0</v>
      </c>
      <c r="P86">
        <v>3</v>
      </c>
    </row>
    <row r="87" ht="45">
      <c r="A87" s="29" t="s">
        <v>34</v>
      </c>
      <c r="B87" s="36"/>
      <c r="C87" s="37"/>
      <c r="D87" s="37"/>
      <c r="E87" s="31" t="s">
        <v>179</v>
      </c>
      <c r="F87" s="37"/>
      <c r="G87" s="37"/>
      <c r="H87" s="37"/>
      <c r="I87" s="37"/>
      <c r="J87" s="38"/>
    </row>
    <row r="88" ht="30">
      <c r="A88" s="29" t="s">
        <v>105</v>
      </c>
      <c r="B88" s="36"/>
      <c r="C88" s="37"/>
      <c r="D88" s="37"/>
      <c r="E88" s="42" t="s">
        <v>180</v>
      </c>
      <c r="F88" s="37"/>
      <c r="G88" s="37"/>
      <c r="H88" s="37"/>
      <c r="I88" s="37"/>
      <c r="J88" s="38"/>
    </row>
    <row r="89" ht="75">
      <c r="A89" s="29" t="s">
        <v>36</v>
      </c>
      <c r="B89" s="36"/>
      <c r="C89" s="37"/>
      <c r="D89" s="37"/>
      <c r="E89" s="31" t="s">
        <v>181</v>
      </c>
      <c r="F89" s="37"/>
      <c r="G89" s="37"/>
      <c r="H89" s="37"/>
      <c r="I89" s="37"/>
      <c r="J89" s="38"/>
    </row>
    <row r="90">
      <c r="A90" s="29" t="s">
        <v>29</v>
      </c>
      <c r="B90" s="29">
        <v>22</v>
      </c>
      <c r="C90" s="30" t="s">
        <v>182</v>
      </c>
      <c r="D90" s="29" t="s">
        <v>31</v>
      </c>
      <c r="E90" s="31" t="s">
        <v>183</v>
      </c>
      <c r="F90" s="32" t="s">
        <v>132</v>
      </c>
      <c r="G90" s="33">
        <v>1903.5999999999999</v>
      </c>
      <c r="H90" s="34">
        <v>0</v>
      </c>
      <c r="I90" s="34">
        <f>ROUND(G90*H90,P4)</f>
        <v>0</v>
      </c>
      <c r="J90" s="29"/>
      <c r="O90" s="35">
        <f>I90*0.21</f>
        <v>0</v>
      </c>
      <c r="P90">
        <v>3</v>
      </c>
    </row>
    <row r="91" ht="45">
      <c r="A91" s="29" t="s">
        <v>34</v>
      </c>
      <c r="B91" s="36"/>
      <c r="C91" s="37"/>
      <c r="D91" s="37"/>
      <c r="E91" s="31" t="s">
        <v>184</v>
      </c>
      <c r="F91" s="37"/>
      <c r="G91" s="37"/>
      <c r="H91" s="37"/>
      <c r="I91" s="37"/>
      <c r="J91" s="38"/>
    </row>
    <row r="92" ht="30">
      <c r="A92" s="29" t="s">
        <v>105</v>
      </c>
      <c r="B92" s="36"/>
      <c r="C92" s="37"/>
      <c r="D92" s="37"/>
      <c r="E92" s="42" t="s">
        <v>185</v>
      </c>
      <c r="F92" s="37"/>
      <c r="G92" s="37"/>
      <c r="H92" s="37"/>
      <c r="I92" s="37"/>
      <c r="J92" s="38"/>
    </row>
    <row r="93" ht="75">
      <c r="A93" s="29" t="s">
        <v>36</v>
      </c>
      <c r="B93" s="36"/>
      <c r="C93" s="37"/>
      <c r="D93" s="37"/>
      <c r="E93" s="31" t="s">
        <v>181</v>
      </c>
      <c r="F93" s="37"/>
      <c r="G93" s="37"/>
      <c r="H93" s="37"/>
      <c r="I93" s="37"/>
      <c r="J93" s="38"/>
    </row>
    <row r="94">
      <c r="A94" s="29" t="s">
        <v>29</v>
      </c>
      <c r="B94" s="29">
        <v>23</v>
      </c>
      <c r="C94" s="30" t="s">
        <v>186</v>
      </c>
      <c r="D94" s="29" t="s">
        <v>31</v>
      </c>
      <c r="E94" s="31" t="s">
        <v>187</v>
      </c>
      <c r="F94" s="32" t="s">
        <v>132</v>
      </c>
      <c r="G94" s="33">
        <v>3011</v>
      </c>
      <c r="H94" s="34">
        <v>0</v>
      </c>
      <c r="I94" s="34">
        <f>ROUND(G94*H94,P4)</f>
        <v>0</v>
      </c>
      <c r="J94" s="29"/>
      <c r="O94" s="35">
        <f>I94*0.21</f>
        <v>0</v>
      </c>
      <c r="P94">
        <v>3</v>
      </c>
    </row>
    <row r="95" ht="45">
      <c r="A95" s="29" t="s">
        <v>34</v>
      </c>
      <c r="B95" s="36"/>
      <c r="C95" s="37"/>
      <c r="D95" s="37"/>
      <c r="E95" s="31" t="s">
        <v>188</v>
      </c>
      <c r="F95" s="37"/>
      <c r="G95" s="37"/>
      <c r="H95" s="37"/>
      <c r="I95" s="37"/>
      <c r="J95" s="38"/>
    </row>
    <row r="96" ht="30">
      <c r="A96" s="29" t="s">
        <v>105</v>
      </c>
      <c r="B96" s="36"/>
      <c r="C96" s="37"/>
      <c r="D96" s="37"/>
      <c r="E96" s="42" t="s">
        <v>189</v>
      </c>
      <c r="F96" s="37"/>
      <c r="G96" s="37"/>
      <c r="H96" s="37"/>
      <c r="I96" s="37"/>
      <c r="J96" s="38"/>
    </row>
    <row r="97" ht="409.5">
      <c r="A97" s="29" t="s">
        <v>36</v>
      </c>
      <c r="B97" s="36"/>
      <c r="C97" s="37"/>
      <c r="D97" s="37"/>
      <c r="E97" s="31" t="s">
        <v>190</v>
      </c>
      <c r="F97" s="37"/>
      <c r="G97" s="37"/>
      <c r="H97" s="37"/>
      <c r="I97" s="37"/>
      <c r="J97" s="38"/>
    </row>
    <row r="98">
      <c r="A98" s="29" t="s">
        <v>29</v>
      </c>
      <c r="B98" s="29">
        <v>24</v>
      </c>
      <c r="C98" s="30" t="s">
        <v>191</v>
      </c>
      <c r="D98" s="29" t="s">
        <v>31</v>
      </c>
      <c r="E98" s="31" t="s">
        <v>192</v>
      </c>
      <c r="F98" s="32" t="s">
        <v>132</v>
      </c>
      <c r="G98" s="33">
        <v>9032.3999999999996</v>
      </c>
      <c r="H98" s="34">
        <v>0</v>
      </c>
      <c r="I98" s="34">
        <f>ROUND(G98*H98,P4)</f>
        <v>0</v>
      </c>
      <c r="J98" s="29"/>
      <c r="O98" s="35">
        <f>I98*0.21</f>
        <v>0</v>
      </c>
      <c r="P98">
        <v>3</v>
      </c>
    </row>
    <row r="99" ht="45">
      <c r="A99" s="29" t="s">
        <v>34</v>
      </c>
      <c r="B99" s="36"/>
      <c r="C99" s="37"/>
      <c r="D99" s="37"/>
      <c r="E99" s="31" t="s">
        <v>193</v>
      </c>
      <c r="F99" s="37"/>
      <c r="G99" s="37"/>
      <c r="H99" s="37"/>
      <c r="I99" s="37"/>
      <c r="J99" s="38"/>
    </row>
    <row r="100" ht="135">
      <c r="A100" s="29" t="s">
        <v>105</v>
      </c>
      <c r="B100" s="36"/>
      <c r="C100" s="37"/>
      <c r="D100" s="37"/>
      <c r="E100" s="42" t="s">
        <v>194</v>
      </c>
      <c r="F100" s="37"/>
      <c r="G100" s="37"/>
      <c r="H100" s="37"/>
      <c r="I100" s="37"/>
      <c r="J100" s="38"/>
    </row>
    <row r="101" ht="409.5">
      <c r="A101" s="29" t="s">
        <v>36</v>
      </c>
      <c r="B101" s="36"/>
      <c r="C101" s="37"/>
      <c r="D101" s="37"/>
      <c r="E101" s="31" t="s">
        <v>190</v>
      </c>
      <c r="F101" s="37"/>
      <c r="G101" s="37"/>
      <c r="H101" s="37"/>
      <c r="I101" s="37"/>
      <c r="J101" s="38"/>
    </row>
    <row r="102">
      <c r="A102" s="29" t="s">
        <v>29</v>
      </c>
      <c r="B102" s="29">
        <v>25</v>
      </c>
      <c r="C102" s="30" t="s">
        <v>195</v>
      </c>
      <c r="D102" s="29" t="s">
        <v>31</v>
      </c>
      <c r="E102" s="31" t="s">
        <v>196</v>
      </c>
      <c r="F102" s="32" t="s">
        <v>132</v>
      </c>
      <c r="G102" s="33">
        <v>3806.1999999999998</v>
      </c>
      <c r="H102" s="34">
        <v>0</v>
      </c>
      <c r="I102" s="34">
        <f>ROUND(G102*H102,P4)</f>
        <v>0</v>
      </c>
      <c r="J102" s="29"/>
      <c r="O102" s="35">
        <f>I102*0.21</f>
        <v>0</v>
      </c>
      <c r="P102">
        <v>3</v>
      </c>
    </row>
    <row r="103" ht="45">
      <c r="A103" s="29" t="s">
        <v>34</v>
      </c>
      <c r="B103" s="36"/>
      <c r="C103" s="37"/>
      <c r="D103" s="37"/>
      <c r="E103" s="31" t="s">
        <v>197</v>
      </c>
      <c r="F103" s="37"/>
      <c r="G103" s="37"/>
      <c r="H103" s="37"/>
      <c r="I103" s="37"/>
      <c r="J103" s="38"/>
    </row>
    <row r="104" ht="90">
      <c r="A104" s="29" t="s">
        <v>105</v>
      </c>
      <c r="B104" s="36"/>
      <c r="C104" s="37"/>
      <c r="D104" s="37"/>
      <c r="E104" s="42" t="s">
        <v>198</v>
      </c>
      <c r="F104" s="37"/>
      <c r="G104" s="37"/>
      <c r="H104" s="37"/>
      <c r="I104" s="37"/>
      <c r="J104" s="38"/>
    </row>
    <row r="105" ht="405">
      <c r="A105" s="29" t="s">
        <v>36</v>
      </c>
      <c r="B105" s="36"/>
      <c r="C105" s="37"/>
      <c r="D105" s="37"/>
      <c r="E105" s="31" t="s">
        <v>199</v>
      </c>
      <c r="F105" s="37"/>
      <c r="G105" s="37"/>
      <c r="H105" s="37"/>
      <c r="I105" s="37"/>
      <c r="J105" s="38"/>
    </row>
    <row r="106">
      <c r="A106" s="29" t="s">
        <v>29</v>
      </c>
      <c r="B106" s="29">
        <v>26</v>
      </c>
      <c r="C106" s="30" t="s">
        <v>200</v>
      </c>
      <c r="D106" s="29" t="s">
        <v>31</v>
      </c>
      <c r="E106" s="31" t="s">
        <v>201</v>
      </c>
      <c r="F106" s="32" t="s">
        <v>103</v>
      </c>
      <c r="G106" s="33">
        <v>2943</v>
      </c>
      <c r="H106" s="34">
        <v>0</v>
      </c>
      <c r="I106" s="34">
        <f>ROUND(G106*H106,P4)</f>
        <v>0</v>
      </c>
      <c r="J106" s="29"/>
      <c r="O106" s="35">
        <f>I106*0.21</f>
        <v>0</v>
      </c>
      <c r="P106">
        <v>3</v>
      </c>
    </row>
    <row r="107" ht="45">
      <c r="A107" s="29" t="s">
        <v>34</v>
      </c>
      <c r="B107" s="36"/>
      <c r="C107" s="37"/>
      <c r="D107" s="37"/>
      <c r="E107" s="31" t="s">
        <v>133</v>
      </c>
      <c r="F107" s="37"/>
      <c r="G107" s="37"/>
      <c r="H107" s="37"/>
      <c r="I107" s="37"/>
      <c r="J107" s="38"/>
    </row>
    <row r="108" ht="75">
      <c r="A108" s="29" t="s">
        <v>105</v>
      </c>
      <c r="B108" s="36"/>
      <c r="C108" s="37"/>
      <c r="D108" s="37"/>
      <c r="E108" s="42" t="s">
        <v>202</v>
      </c>
      <c r="F108" s="37"/>
      <c r="G108" s="37"/>
      <c r="H108" s="37"/>
      <c r="I108" s="37"/>
      <c r="J108" s="38"/>
    </row>
    <row r="109" ht="120">
      <c r="A109" s="29" t="s">
        <v>36</v>
      </c>
      <c r="B109" s="36"/>
      <c r="C109" s="37"/>
      <c r="D109" s="37"/>
      <c r="E109" s="31" t="s">
        <v>203</v>
      </c>
      <c r="F109" s="37"/>
      <c r="G109" s="37"/>
      <c r="H109" s="37"/>
      <c r="I109" s="37"/>
      <c r="J109" s="38"/>
    </row>
    <row r="110">
      <c r="A110" s="29" t="s">
        <v>29</v>
      </c>
      <c r="B110" s="29">
        <v>27</v>
      </c>
      <c r="C110" s="30" t="s">
        <v>204</v>
      </c>
      <c r="D110" s="29" t="s">
        <v>31</v>
      </c>
      <c r="E110" s="31" t="s">
        <v>205</v>
      </c>
      <c r="F110" s="32" t="s">
        <v>163</v>
      </c>
      <c r="G110" s="33">
        <v>14</v>
      </c>
      <c r="H110" s="34">
        <v>0</v>
      </c>
      <c r="I110" s="34">
        <f>ROUND(G110*H110,P4)</f>
        <v>0</v>
      </c>
      <c r="J110" s="29"/>
      <c r="O110" s="35">
        <f>I110*0.21</f>
        <v>0</v>
      </c>
      <c r="P110">
        <v>3</v>
      </c>
    </row>
    <row r="111" ht="30">
      <c r="A111" s="29" t="s">
        <v>34</v>
      </c>
      <c r="B111" s="36"/>
      <c r="C111" s="37"/>
      <c r="D111" s="37"/>
      <c r="E111" s="31" t="s">
        <v>206</v>
      </c>
      <c r="F111" s="37"/>
      <c r="G111" s="37"/>
      <c r="H111" s="37"/>
      <c r="I111" s="37"/>
      <c r="J111" s="38"/>
    </row>
    <row r="112" ht="60">
      <c r="A112" s="29" t="s">
        <v>105</v>
      </c>
      <c r="B112" s="36"/>
      <c r="C112" s="37"/>
      <c r="D112" s="37"/>
      <c r="E112" s="42" t="s">
        <v>207</v>
      </c>
      <c r="F112" s="37"/>
      <c r="G112" s="37"/>
      <c r="H112" s="37"/>
      <c r="I112" s="37"/>
      <c r="J112" s="38"/>
    </row>
    <row r="113" ht="120">
      <c r="A113" s="29" t="s">
        <v>36</v>
      </c>
      <c r="B113" s="36"/>
      <c r="C113" s="37"/>
      <c r="D113" s="37"/>
      <c r="E113" s="31" t="s">
        <v>203</v>
      </c>
      <c r="F113" s="37"/>
      <c r="G113" s="37"/>
      <c r="H113" s="37"/>
      <c r="I113" s="37"/>
      <c r="J113" s="38"/>
    </row>
    <row r="114">
      <c r="A114" s="29" t="s">
        <v>29</v>
      </c>
      <c r="B114" s="29">
        <v>28</v>
      </c>
      <c r="C114" s="30" t="s">
        <v>208</v>
      </c>
      <c r="D114" s="29" t="s">
        <v>31</v>
      </c>
      <c r="E114" s="31" t="s">
        <v>209</v>
      </c>
      <c r="F114" s="32" t="s">
        <v>163</v>
      </c>
      <c r="G114" s="33">
        <v>67</v>
      </c>
      <c r="H114" s="34">
        <v>0</v>
      </c>
      <c r="I114" s="34">
        <f>ROUND(G114*H114,P4)</f>
        <v>0</v>
      </c>
      <c r="J114" s="29"/>
      <c r="O114" s="35">
        <f>I114*0.21</f>
        <v>0</v>
      </c>
      <c r="P114">
        <v>3</v>
      </c>
    </row>
    <row r="115" ht="30">
      <c r="A115" s="29" t="s">
        <v>34</v>
      </c>
      <c r="B115" s="36"/>
      <c r="C115" s="37"/>
      <c r="D115" s="37"/>
      <c r="E115" s="31" t="s">
        <v>206</v>
      </c>
      <c r="F115" s="37"/>
      <c r="G115" s="37"/>
      <c r="H115" s="37"/>
      <c r="I115" s="37"/>
      <c r="J115" s="38"/>
    </row>
    <row r="116" ht="30">
      <c r="A116" s="29" t="s">
        <v>105</v>
      </c>
      <c r="B116" s="36"/>
      <c r="C116" s="37"/>
      <c r="D116" s="37"/>
      <c r="E116" s="42" t="s">
        <v>210</v>
      </c>
      <c r="F116" s="37"/>
      <c r="G116" s="37"/>
      <c r="H116" s="37"/>
      <c r="I116" s="37"/>
      <c r="J116" s="38"/>
    </row>
    <row r="117" ht="120">
      <c r="A117" s="29" t="s">
        <v>36</v>
      </c>
      <c r="B117" s="36"/>
      <c r="C117" s="37"/>
      <c r="D117" s="37"/>
      <c r="E117" s="31" t="s">
        <v>203</v>
      </c>
      <c r="F117" s="37"/>
      <c r="G117" s="37"/>
      <c r="H117" s="37"/>
      <c r="I117" s="37"/>
      <c r="J117" s="38"/>
    </row>
    <row r="118">
      <c r="A118" s="29" t="s">
        <v>29</v>
      </c>
      <c r="B118" s="29">
        <v>29</v>
      </c>
      <c r="C118" s="30" t="s">
        <v>211</v>
      </c>
      <c r="D118" s="29" t="s">
        <v>31</v>
      </c>
      <c r="E118" s="31" t="s">
        <v>212</v>
      </c>
      <c r="F118" s="32" t="s">
        <v>163</v>
      </c>
      <c r="G118" s="33">
        <v>38</v>
      </c>
      <c r="H118" s="34">
        <v>0</v>
      </c>
      <c r="I118" s="34">
        <f>ROUND(G118*H118,P4)</f>
        <v>0</v>
      </c>
      <c r="J118" s="29"/>
      <c r="O118" s="35">
        <f>I118*0.21</f>
        <v>0</v>
      </c>
      <c r="P118">
        <v>3</v>
      </c>
    </row>
    <row r="119" ht="30">
      <c r="A119" s="29" t="s">
        <v>34</v>
      </c>
      <c r="B119" s="36"/>
      <c r="C119" s="37"/>
      <c r="D119" s="37"/>
      <c r="E119" s="31" t="s">
        <v>206</v>
      </c>
      <c r="F119" s="37"/>
      <c r="G119" s="37"/>
      <c r="H119" s="37"/>
      <c r="I119" s="37"/>
      <c r="J119" s="38"/>
    </row>
    <row r="120" ht="30">
      <c r="A120" s="29" t="s">
        <v>105</v>
      </c>
      <c r="B120" s="36"/>
      <c r="C120" s="37"/>
      <c r="D120" s="37"/>
      <c r="E120" s="42" t="s">
        <v>213</v>
      </c>
      <c r="F120" s="37"/>
      <c r="G120" s="37"/>
      <c r="H120" s="37"/>
      <c r="I120" s="37"/>
      <c r="J120" s="38"/>
    </row>
    <row r="121" ht="120">
      <c r="A121" s="29" t="s">
        <v>36</v>
      </c>
      <c r="B121" s="36"/>
      <c r="C121" s="37"/>
      <c r="D121" s="37"/>
      <c r="E121" s="31" t="s">
        <v>203</v>
      </c>
      <c r="F121" s="37"/>
      <c r="G121" s="37"/>
      <c r="H121" s="37"/>
      <c r="I121" s="37"/>
      <c r="J121" s="38"/>
    </row>
    <row r="122">
      <c r="A122" s="29" t="s">
        <v>29</v>
      </c>
      <c r="B122" s="29">
        <v>30</v>
      </c>
      <c r="C122" s="30" t="s">
        <v>214</v>
      </c>
      <c r="D122" s="29" t="s">
        <v>31</v>
      </c>
      <c r="E122" s="31" t="s">
        <v>215</v>
      </c>
      <c r="F122" s="32" t="s">
        <v>132</v>
      </c>
      <c r="G122" s="33">
        <v>111.5</v>
      </c>
      <c r="H122" s="34">
        <v>0</v>
      </c>
      <c r="I122" s="34">
        <f>ROUND(G122*H122,P4)</f>
        <v>0</v>
      </c>
      <c r="J122" s="29"/>
      <c r="O122" s="35">
        <f>I122*0.21</f>
        <v>0</v>
      </c>
      <c r="P122">
        <v>3</v>
      </c>
    </row>
    <row r="123" ht="45">
      <c r="A123" s="29" t="s">
        <v>34</v>
      </c>
      <c r="B123" s="36"/>
      <c r="C123" s="37"/>
      <c r="D123" s="37"/>
      <c r="E123" s="31" t="s">
        <v>216</v>
      </c>
      <c r="F123" s="37"/>
      <c r="G123" s="37"/>
      <c r="H123" s="37"/>
      <c r="I123" s="37"/>
      <c r="J123" s="38"/>
    </row>
    <row r="124" ht="135">
      <c r="A124" s="29" t="s">
        <v>105</v>
      </c>
      <c r="B124" s="36"/>
      <c r="C124" s="37"/>
      <c r="D124" s="37"/>
      <c r="E124" s="42" t="s">
        <v>217</v>
      </c>
      <c r="F124" s="37"/>
      <c r="G124" s="37"/>
      <c r="H124" s="37"/>
      <c r="I124" s="37"/>
      <c r="J124" s="38"/>
    </row>
    <row r="125" ht="409.5">
      <c r="A125" s="29" t="s">
        <v>36</v>
      </c>
      <c r="B125" s="36"/>
      <c r="C125" s="37"/>
      <c r="D125" s="37"/>
      <c r="E125" s="31" t="s">
        <v>218</v>
      </c>
      <c r="F125" s="37"/>
      <c r="G125" s="37"/>
      <c r="H125" s="37"/>
      <c r="I125" s="37"/>
      <c r="J125" s="38"/>
    </row>
    <row r="126">
      <c r="A126" s="29" t="s">
        <v>29</v>
      </c>
      <c r="B126" s="29">
        <v>31</v>
      </c>
      <c r="C126" s="30" t="s">
        <v>219</v>
      </c>
      <c r="D126" s="29" t="s">
        <v>31</v>
      </c>
      <c r="E126" s="31" t="s">
        <v>220</v>
      </c>
      <c r="F126" s="32" t="s">
        <v>132</v>
      </c>
      <c r="G126" s="33">
        <v>772.55200000000002</v>
      </c>
      <c r="H126" s="34">
        <v>0</v>
      </c>
      <c r="I126" s="34">
        <f>ROUND(G126*H126,P4)</f>
        <v>0</v>
      </c>
      <c r="J126" s="29"/>
      <c r="O126" s="35">
        <f>I126*0.21</f>
        <v>0</v>
      </c>
      <c r="P126">
        <v>3</v>
      </c>
    </row>
    <row r="127" ht="45">
      <c r="A127" s="29" t="s">
        <v>34</v>
      </c>
      <c r="B127" s="36"/>
      <c r="C127" s="37"/>
      <c r="D127" s="37"/>
      <c r="E127" s="31" t="s">
        <v>221</v>
      </c>
      <c r="F127" s="37"/>
      <c r="G127" s="37"/>
      <c r="H127" s="37"/>
      <c r="I127" s="37"/>
      <c r="J127" s="38"/>
    </row>
    <row r="128" ht="165">
      <c r="A128" s="29" t="s">
        <v>105</v>
      </c>
      <c r="B128" s="36"/>
      <c r="C128" s="37"/>
      <c r="D128" s="37"/>
      <c r="E128" s="42" t="s">
        <v>222</v>
      </c>
      <c r="F128" s="37"/>
      <c r="G128" s="37"/>
      <c r="H128" s="37"/>
      <c r="I128" s="37"/>
      <c r="J128" s="38"/>
    </row>
    <row r="129" ht="409.5">
      <c r="A129" s="29" t="s">
        <v>36</v>
      </c>
      <c r="B129" s="36"/>
      <c r="C129" s="37"/>
      <c r="D129" s="37"/>
      <c r="E129" s="31" t="s">
        <v>218</v>
      </c>
      <c r="F129" s="37"/>
      <c r="G129" s="37"/>
      <c r="H129" s="37"/>
      <c r="I129" s="37"/>
      <c r="J129" s="38"/>
    </row>
    <row r="130">
      <c r="A130" s="29" t="s">
        <v>29</v>
      </c>
      <c r="B130" s="29">
        <v>32</v>
      </c>
      <c r="C130" s="30" t="s">
        <v>223</v>
      </c>
      <c r="D130" s="29" t="s">
        <v>31</v>
      </c>
      <c r="E130" s="31" t="s">
        <v>224</v>
      </c>
      <c r="F130" s="32" t="s">
        <v>132</v>
      </c>
      <c r="G130" s="33">
        <v>3011</v>
      </c>
      <c r="H130" s="34">
        <v>0</v>
      </c>
      <c r="I130" s="34">
        <f>ROUND(G130*H130,P4)</f>
        <v>0</v>
      </c>
      <c r="J130" s="29"/>
      <c r="O130" s="35">
        <f>I130*0.21</f>
        <v>0</v>
      </c>
      <c r="P130">
        <v>3</v>
      </c>
    </row>
    <row r="131" ht="30">
      <c r="A131" s="29" t="s">
        <v>34</v>
      </c>
      <c r="B131" s="36"/>
      <c r="C131" s="37"/>
      <c r="D131" s="37"/>
      <c r="E131" s="31" t="s">
        <v>225</v>
      </c>
      <c r="F131" s="37"/>
      <c r="G131" s="37"/>
      <c r="H131" s="37"/>
      <c r="I131" s="37"/>
      <c r="J131" s="38"/>
    </row>
    <row r="132">
      <c r="A132" s="29" t="s">
        <v>105</v>
      </c>
      <c r="B132" s="36"/>
      <c r="C132" s="37"/>
      <c r="D132" s="37"/>
      <c r="E132" s="42" t="s">
        <v>226</v>
      </c>
      <c r="F132" s="37"/>
      <c r="G132" s="37"/>
      <c r="H132" s="37"/>
      <c r="I132" s="37"/>
      <c r="J132" s="38"/>
    </row>
    <row r="133" ht="375">
      <c r="A133" s="29" t="s">
        <v>36</v>
      </c>
      <c r="B133" s="36"/>
      <c r="C133" s="37"/>
      <c r="D133" s="37"/>
      <c r="E133" s="31" t="s">
        <v>227</v>
      </c>
      <c r="F133" s="37"/>
      <c r="G133" s="37"/>
      <c r="H133" s="37"/>
      <c r="I133" s="37"/>
      <c r="J133" s="38"/>
    </row>
    <row r="134">
      <c r="A134" s="29" t="s">
        <v>29</v>
      </c>
      <c r="B134" s="29">
        <v>33</v>
      </c>
      <c r="C134" s="30" t="s">
        <v>228</v>
      </c>
      <c r="D134" s="29" t="s">
        <v>31</v>
      </c>
      <c r="E134" s="31" t="s">
        <v>229</v>
      </c>
      <c r="F134" s="32" t="s">
        <v>132</v>
      </c>
      <c r="G134" s="33">
        <v>15631.109</v>
      </c>
      <c r="H134" s="34">
        <v>0</v>
      </c>
      <c r="I134" s="34">
        <f>ROUND(G134*H134,P4)</f>
        <v>0</v>
      </c>
      <c r="J134" s="29"/>
      <c r="O134" s="35">
        <f>I134*0.21</f>
        <v>0</v>
      </c>
      <c r="P134">
        <v>3</v>
      </c>
    </row>
    <row r="135">
      <c r="A135" s="29" t="s">
        <v>34</v>
      </c>
      <c r="B135" s="36"/>
      <c r="C135" s="37"/>
      <c r="D135" s="37"/>
      <c r="E135" s="31" t="s">
        <v>230</v>
      </c>
      <c r="F135" s="37"/>
      <c r="G135" s="37"/>
      <c r="H135" s="37"/>
      <c r="I135" s="37"/>
      <c r="J135" s="38"/>
    </row>
    <row r="136" ht="120">
      <c r="A136" s="29" t="s">
        <v>105</v>
      </c>
      <c r="B136" s="36"/>
      <c r="C136" s="37"/>
      <c r="D136" s="37"/>
      <c r="E136" s="42" t="s">
        <v>231</v>
      </c>
      <c r="F136" s="37"/>
      <c r="G136" s="37"/>
      <c r="H136" s="37"/>
      <c r="I136" s="37"/>
      <c r="J136" s="38"/>
    </row>
    <row r="137" ht="270">
      <c r="A137" s="29" t="s">
        <v>36</v>
      </c>
      <c r="B137" s="36"/>
      <c r="C137" s="37"/>
      <c r="D137" s="37"/>
      <c r="E137" s="31" t="s">
        <v>232</v>
      </c>
      <c r="F137" s="37"/>
      <c r="G137" s="37"/>
      <c r="H137" s="37"/>
      <c r="I137" s="37"/>
      <c r="J137" s="38"/>
    </row>
    <row r="138">
      <c r="A138" s="29" t="s">
        <v>29</v>
      </c>
      <c r="B138" s="29">
        <v>34</v>
      </c>
      <c r="C138" s="30" t="s">
        <v>233</v>
      </c>
      <c r="D138" s="29" t="s">
        <v>31</v>
      </c>
      <c r="E138" s="31" t="s">
        <v>234</v>
      </c>
      <c r="F138" s="32" t="s">
        <v>132</v>
      </c>
      <c r="G138" s="33">
        <v>989.32000000000005</v>
      </c>
      <c r="H138" s="34">
        <v>0</v>
      </c>
      <c r="I138" s="34">
        <f>ROUND(G138*H138,P4)</f>
        <v>0</v>
      </c>
      <c r="J138" s="29"/>
      <c r="O138" s="35">
        <f>I138*0.21</f>
        <v>0</v>
      </c>
      <c r="P138">
        <v>3</v>
      </c>
    </row>
    <row r="139" ht="30">
      <c r="A139" s="29" t="s">
        <v>34</v>
      </c>
      <c r="B139" s="36"/>
      <c r="C139" s="37"/>
      <c r="D139" s="37"/>
      <c r="E139" s="31" t="s">
        <v>235</v>
      </c>
      <c r="F139" s="37"/>
      <c r="G139" s="37"/>
      <c r="H139" s="37"/>
      <c r="I139" s="37"/>
      <c r="J139" s="38"/>
    </row>
    <row r="140" ht="90">
      <c r="A140" s="29" t="s">
        <v>105</v>
      </c>
      <c r="B140" s="36"/>
      <c r="C140" s="37"/>
      <c r="D140" s="37"/>
      <c r="E140" s="42" t="s">
        <v>236</v>
      </c>
      <c r="F140" s="37"/>
      <c r="G140" s="37"/>
      <c r="H140" s="37"/>
      <c r="I140" s="37"/>
      <c r="J140" s="38"/>
    </row>
    <row r="141" ht="345">
      <c r="A141" s="29" t="s">
        <v>36</v>
      </c>
      <c r="B141" s="36"/>
      <c r="C141" s="37"/>
      <c r="D141" s="37"/>
      <c r="E141" s="31" t="s">
        <v>237</v>
      </c>
      <c r="F141" s="37"/>
      <c r="G141" s="37"/>
      <c r="H141" s="37"/>
      <c r="I141" s="37"/>
      <c r="J141" s="38"/>
    </row>
    <row r="142">
      <c r="A142" s="29" t="s">
        <v>29</v>
      </c>
      <c r="B142" s="29">
        <v>35</v>
      </c>
      <c r="C142" s="30" t="s">
        <v>238</v>
      </c>
      <c r="D142" s="29" t="s">
        <v>31</v>
      </c>
      <c r="E142" s="31" t="s">
        <v>239</v>
      </c>
      <c r="F142" s="32" t="s">
        <v>132</v>
      </c>
      <c r="G142" s="33">
        <v>500.43099999999998</v>
      </c>
      <c r="H142" s="34">
        <v>0</v>
      </c>
      <c r="I142" s="34">
        <f>ROUND(G142*H142,P4)</f>
        <v>0</v>
      </c>
      <c r="J142" s="29"/>
      <c r="O142" s="35">
        <f>I142*0.21</f>
        <v>0</v>
      </c>
      <c r="P142">
        <v>3</v>
      </c>
    </row>
    <row r="143">
      <c r="A143" s="29" t="s">
        <v>34</v>
      </c>
      <c r="B143" s="36"/>
      <c r="C143" s="37"/>
      <c r="D143" s="37"/>
      <c r="E143" s="31" t="s">
        <v>240</v>
      </c>
      <c r="F143" s="37"/>
      <c r="G143" s="37"/>
      <c r="H143" s="37"/>
      <c r="I143" s="37"/>
      <c r="J143" s="38"/>
    </row>
    <row r="144" ht="405">
      <c r="A144" s="29" t="s">
        <v>105</v>
      </c>
      <c r="B144" s="36"/>
      <c r="C144" s="37"/>
      <c r="D144" s="37"/>
      <c r="E144" s="42" t="s">
        <v>241</v>
      </c>
      <c r="F144" s="37"/>
      <c r="G144" s="37"/>
      <c r="H144" s="37"/>
      <c r="I144" s="37"/>
      <c r="J144" s="38"/>
    </row>
    <row r="145" ht="330">
      <c r="A145" s="29" t="s">
        <v>36</v>
      </c>
      <c r="B145" s="36"/>
      <c r="C145" s="37"/>
      <c r="D145" s="37"/>
      <c r="E145" s="31" t="s">
        <v>242</v>
      </c>
      <c r="F145" s="37"/>
      <c r="G145" s="37"/>
      <c r="H145" s="37"/>
      <c r="I145" s="37"/>
      <c r="J145" s="38"/>
    </row>
    <row r="146">
      <c r="A146" s="29" t="s">
        <v>29</v>
      </c>
      <c r="B146" s="29">
        <v>36</v>
      </c>
      <c r="C146" s="30" t="s">
        <v>243</v>
      </c>
      <c r="D146" s="29" t="s">
        <v>170</v>
      </c>
      <c r="E146" s="31" t="s">
        <v>244</v>
      </c>
      <c r="F146" s="32" t="s">
        <v>132</v>
      </c>
      <c r="G146" s="33">
        <v>136.61600000000001</v>
      </c>
      <c r="H146" s="34">
        <v>0</v>
      </c>
      <c r="I146" s="34">
        <f>ROUND(G146*H146,P4)</f>
        <v>0</v>
      </c>
      <c r="J146" s="29"/>
      <c r="O146" s="35">
        <f>I146*0.21</f>
        <v>0</v>
      </c>
      <c r="P146">
        <v>3</v>
      </c>
    </row>
    <row r="147" ht="30">
      <c r="A147" s="29" t="s">
        <v>34</v>
      </c>
      <c r="B147" s="36"/>
      <c r="C147" s="37"/>
      <c r="D147" s="37"/>
      <c r="E147" s="31" t="s">
        <v>245</v>
      </c>
      <c r="F147" s="37"/>
      <c r="G147" s="37"/>
      <c r="H147" s="37"/>
      <c r="I147" s="37"/>
      <c r="J147" s="38"/>
    </row>
    <row r="148" ht="105">
      <c r="A148" s="29" t="s">
        <v>105</v>
      </c>
      <c r="B148" s="36"/>
      <c r="C148" s="37"/>
      <c r="D148" s="37"/>
      <c r="E148" s="42" t="s">
        <v>246</v>
      </c>
      <c r="F148" s="37"/>
      <c r="G148" s="37"/>
      <c r="H148" s="37"/>
      <c r="I148" s="37"/>
      <c r="J148" s="38"/>
    </row>
    <row r="149" ht="409.5">
      <c r="A149" s="29" t="s">
        <v>36</v>
      </c>
      <c r="B149" s="36"/>
      <c r="C149" s="37"/>
      <c r="D149" s="37"/>
      <c r="E149" s="31" t="s">
        <v>247</v>
      </c>
      <c r="F149" s="37"/>
      <c r="G149" s="37"/>
      <c r="H149" s="37"/>
      <c r="I149" s="37"/>
      <c r="J149" s="38"/>
    </row>
    <row r="150">
      <c r="A150" s="29" t="s">
        <v>29</v>
      </c>
      <c r="B150" s="29">
        <v>37</v>
      </c>
      <c r="C150" s="30" t="s">
        <v>243</v>
      </c>
      <c r="D150" s="29" t="s">
        <v>174</v>
      </c>
      <c r="E150" s="31" t="s">
        <v>244</v>
      </c>
      <c r="F150" s="32" t="s">
        <v>132</v>
      </c>
      <c r="G150" s="33">
        <v>34.594000000000001</v>
      </c>
      <c r="H150" s="34">
        <v>0</v>
      </c>
      <c r="I150" s="34">
        <f>ROUND(G150*H150,P4)</f>
        <v>0</v>
      </c>
      <c r="J150" s="29"/>
      <c r="O150" s="35">
        <f>I150*0.21</f>
        <v>0</v>
      </c>
      <c r="P150">
        <v>3</v>
      </c>
    </row>
    <row r="151" ht="30">
      <c r="A151" s="29" t="s">
        <v>34</v>
      </c>
      <c r="B151" s="36"/>
      <c r="C151" s="37"/>
      <c r="D151" s="37"/>
      <c r="E151" s="31" t="s">
        <v>248</v>
      </c>
      <c r="F151" s="37"/>
      <c r="G151" s="37"/>
      <c r="H151" s="37"/>
      <c r="I151" s="37"/>
      <c r="J151" s="38"/>
    </row>
    <row r="152" ht="30">
      <c r="A152" s="29" t="s">
        <v>105</v>
      </c>
      <c r="B152" s="36"/>
      <c r="C152" s="37"/>
      <c r="D152" s="37"/>
      <c r="E152" s="42" t="s">
        <v>249</v>
      </c>
      <c r="F152" s="37"/>
      <c r="G152" s="37"/>
      <c r="H152" s="37"/>
      <c r="I152" s="37"/>
      <c r="J152" s="38"/>
    </row>
    <row r="153" ht="409.5">
      <c r="A153" s="29" t="s">
        <v>36</v>
      </c>
      <c r="B153" s="36"/>
      <c r="C153" s="37"/>
      <c r="D153" s="37"/>
      <c r="E153" s="31" t="s">
        <v>247</v>
      </c>
      <c r="F153" s="37"/>
      <c r="G153" s="37"/>
      <c r="H153" s="37"/>
      <c r="I153" s="37"/>
      <c r="J153" s="38"/>
    </row>
    <row r="154">
      <c r="A154" s="29" t="s">
        <v>29</v>
      </c>
      <c r="B154" s="29">
        <v>38</v>
      </c>
      <c r="C154" s="30" t="s">
        <v>243</v>
      </c>
      <c r="D154" s="29" t="s">
        <v>250</v>
      </c>
      <c r="E154" s="31" t="s">
        <v>244</v>
      </c>
      <c r="F154" s="32" t="s">
        <v>132</v>
      </c>
      <c r="G154" s="33">
        <v>10.183999999999999</v>
      </c>
      <c r="H154" s="34">
        <v>0</v>
      </c>
      <c r="I154" s="34">
        <f>ROUND(G154*H154,P4)</f>
        <v>0</v>
      </c>
      <c r="J154" s="29"/>
      <c r="O154" s="35">
        <f>I154*0.21</f>
        <v>0</v>
      </c>
      <c r="P154">
        <v>3</v>
      </c>
    </row>
    <row r="155" ht="30">
      <c r="A155" s="29" t="s">
        <v>34</v>
      </c>
      <c r="B155" s="36"/>
      <c r="C155" s="37"/>
      <c r="D155" s="37"/>
      <c r="E155" s="31" t="s">
        <v>251</v>
      </c>
      <c r="F155" s="37"/>
      <c r="G155" s="37"/>
      <c r="H155" s="37"/>
      <c r="I155" s="37"/>
      <c r="J155" s="38"/>
    </row>
    <row r="156" ht="60">
      <c r="A156" s="29" t="s">
        <v>105</v>
      </c>
      <c r="B156" s="36"/>
      <c r="C156" s="37"/>
      <c r="D156" s="37"/>
      <c r="E156" s="42" t="s">
        <v>252</v>
      </c>
      <c r="F156" s="37"/>
      <c r="G156" s="37"/>
      <c r="H156" s="37"/>
      <c r="I156" s="37"/>
      <c r="J156" s="38"/>
    </row>
    <row r="157" ht="409.5">
      <c r="A157" s="29" t="s">
        <v>36</v>
      </c>
      <c r="B157" s="36"/>
      <c r="C157" s="37"/>
      <c r="D157" s="37"/>
      <c r="E157" s="31" t="s">
        <v>247</v>
      </c>
      <c r="F157" s="37"/>
      <c r="G157" s="37"/>
      <c r="H157" s="37"/>
      <c r="I157" s="37"/>
      <c r="J157" s="38"/>
    </row>
    <row r="158">
      <c r="A158" s="29" t="s">
        <v>29</v>
      </c>
      <c r="B158" s="29">
        <v>39</v>
      </c>
      <c r="C158" s="30" t="s">
        <v>243</v>
      </c>
      <c r="D158" s="29" t="s">
        <v>253</v>
      </c>
      <c r="E158" s="31" t="s">
        <v>244</v>
      </c>
      <c r="F158" s="32" t="s">
        <v>132</v>
      </c>
      <c r="G158" s="33">
        <v>32.637</v>
      </c>
      <c r="H158" s="34">
        <v>0</v>
      </c>
      <c r="I158" s="34">
        <f>ROUND(G158*H158,P4)</f>
        <v>0</v>
      </c>
      <c r="J158" s="29"/>
      <c r="O158" s="35">
        <f>I158*0.21</f>
        <v>0</v>
      </c>
      <c r="P158">
        <v>3</v>
      </c>
    </row>
    <row r="159" ht="30">
      <c r="A159" s="29" t="s">
        <v>34</v>
      </c>
      <c r="B159" s="36"/>
      <c r="C159" s="37"/>
      <c r="D159" s="37"/>
      <c r="E159" s="31" t="s">
        <v>254</v>
      </c>
      <c r="F159" s="37"/>
      <c r="G159" s="37"/>
      <c r="H159" s="37"/>
      <c r="I159" s="37"/>
      <c r="J159" s="38"/>
    </row>
    <row r="160" ht="75">
      <c r="A160" s="29" t="s">
        <v>105</v>
      </c>
      <c r="B160" s="36"/>
      <c r="C160" s="37"/>
      <c r="D160" s="37"/>
      <c r="E160" s="42" t="s">
        <v>255</v>
      </c>
      <c r="F160" s="37"/>
      <c r="G160" s="37"/>
      <c r="H160" s="37"/>
      <c r="I160" s="37"/>
      <c r="J160" s="38"/>
    </row>
    <row r="161" ht="409.5">
      <c r="A161" s="29" t="s">
        <v>36</v>
      </c>
      <c r="B161" s="36"/>
      <c r="C161" s="37"/>
      <c r="D161" s="37"/>
      <c r="E161" s="31" t="s">
        <v>247</v>
      </c>
      <c r="F161" s="37"/>
      <c r="G161" s="37"/>
      <c r="H161" s="37"/>
      <c r="I161" s="37"/>
      <c r="J161" s="38"/>
    </row>
    <row r="162">
      <c r="A162" s="29" t="s">
        <v>29</v>
      </c>
      <c r="B162" s="29">
        <v>40</v>
      </c>
      <c r="C162" s="30" t="s">
        <v>256</v>
      </c>
      <c r="D162" s="29" t="s">
        <v>31</v>
      </c>
      <c r="E162" s="31" t="s">
        <v>257</v>
      </c>
      <c r="F162" s="32" t="s">
        <v>103</v>
      </c>
      <c r="G162" s="33">
        <v>6233</v>
      </c>
      <c r="H162" s="34">
        <v>0</v>
      </c>
      <c r="I162" s="34">
        <f>ROUND(G162*H162,P4)</f>
        <v>0</v>
      </c>
      <c r="J162" s="29"/>
      <c r="O162" s="35">
        <f>I162*0.21</f>
        <v>0</v>
      </c>
      <c r="P162">
        <v>3</v>
      </c>
    </row>
    <row r="163">
      <c r="A163" s="29" t="s">
        <v>34</v>
      </c>
      <c r="B163" s="36"/>
      <c r="C163" s="37"/>
      <c r="D163" s="37"/>
      <c r="E163" s="31" t="s">
        <v>258</v>
      </c>
      <c r="F163" s="37"/>
      <c r="G163" s="37"/>
      <c r="H163" s="37"/>
      <c r="I163" s="37"/>
      <c r="J163" s="38"/>
    </row>
    <row r="164">
      <c r="A164" s="29" t="s">
        <v>105</v>
      </c>
      <c r="B164" s="36"/>
      <c r="C164" s="37"/>
      <c r="D164" s="37"/>
      <c r="E164" s="42" t="s">
        <v>259</v>
      </c>
      <c r="F164" s="37"/>
      <c r="G164" s="37"/>
      <c r="H164" s="37"/>
      <c r="I164" s="37"/>
      <c r="J164" s="38"/>
    </row>
    <row r="165" ht="75">
      <c r="A165" s="29" t="s">
        <v>36</v>
      </c>
      <c r="B165" s="36"/>
      <c r="C165" s="37"/>
      <c r="D165" s="37"/>
      <c r="E165" s="31" t="s">
        <v>260</v>
      </c>
      <c r="F165" s="37"/>
      <c r="G165" s="37"/>
      <c r="H165" s="37"/>
      <c r="I165" s="37"/>
      <c r="J165" s="38"/>
    </row>
    <row r="166">
      <c r="A166" s="29" t="s">
        <v>29</v>
      </c>
      <c r="B166" s="29">
        <v>41</v>
      </c>
      <c r="C166" s="30" t="s">
        <v>261</v>
      </c>
      <c r="D166" s="29" t="s">
        <v>31</v>
      </c>
      <c r="E166" s="31" t="s">
        <v>262</v>
      </c>
      <c r="F166" s="32" t="s">
        <v>103</v>
      </c>
      <c r="G166" s="33">
        <v>1719</v>
      </c>
      <c r="H166" s="34">
        <v>0</v>
      </c>
      <c r="I166" s="34">
        <f>ROUND(G166*H166,P4)</f>
        <v>0</v>
      </c>
      <c r="J166" s="29"/>
      <c r="O166" s="35">
        <f>I166*0.21</f>
        <v>0</v>
      </c>
      <c r="P166">
        <v>3</v>
      </c>
    </row>
    <row r="167">
      <c r="A167" s="29" t="s">
        <v>34</v>
      </c>
      <c r="B167" s="36"/>
      <c r="C167" s="37"/>
      <c r="D167" s="37"/>
      <c r="E167" s="31" t="s">
        <v>258</v>
      </c>
      <c r="F167" s="37"/>
      <c r="G167" s="37"/>
      <c r="H167" s="37"/>
      <c r="I167" s="37"/>
      <c r="J167" s="38"/>
    </row>
    <row r="168">
      <c r="A168" s="29" t="s">
        <v>105</v>
      </c>
      <c r="B168" s="36"/>
      <c r="C168" s="37"/>
      <c r="D168" s="37"/>
      <c r="E168" s="42" t="s">
        <v>263</v>
      </c>
      <c r="F168" s="37"/>
      <c r="G168" s="37"/>
      <c r="H168" s="37"/>
      <c r="I168" s="37"/>
      <c r="J168" s="38"/>
    </row>
    <row r="169" ht="75">
      <c r="A169" s="29" t="s">
        <v>36</v>
      </c>
      <c r="B169" s="36"/>
      <c r="C169" s="37"/>
      <c r="D169" s="37"/>
      <c r="E169" s="31" t="s">
        <v>264</v>
      </c>
      <c r="F169" s="37"/>
      <c r="G169" s="37"/>
      <c r="H169" s="37"/>
      <c r="I169" s="37"/>
      <c r="J169" s="38"/>
    </row>
    <row r="170">
      <c r="A170" s="29" t="s">
        <v>29</v>
      </c>
      <c r="B170" s="29">
        <v>42</v>
      </c>
      <c r="C170" s="30" t="s">
        <v>265</v>
      </c>
      <c r="D170" s="29" t="s">
        <v>31</v>
      </c>
      <c r="E170" s="31" t="s">
        <v>266</v>
      </c>
      <c r="F170" s="32" t="s">
        <v>103</v>
      </c>
      <c r="G170" s="33">
        <v>7952</v>
      </c>
      <c r="H170" s="34">
        <v>0</v>
      </c>
      <c r="I170" s="34">
        <f>ROUND(G170*H170,P4)</f>
        <v>0</v>
      </c>
      <c r="J170" s="29"/>
      <c r="O170" s="35">
        <f>I170*0.21</f>
        <v>0</v>
      </c>
      <c r="P170">
        <v>3</v>
      </c>
    </row>
    <row r="171">
      <c r="A171" s="29" t="s">
        <v>34</v>
      </c>
      <c r="B171" s="36"/>
      <c r="C171" s="37"/>
      <c r="D171" s="37"/>
      <c r="E171" s="31" t="s">
        <v>258</v>
      </c>
      <c r="F171" s="37"/>
      <c r="G171" s="37"/>
      <c r="H171" s="37"/>
      <c r="I171" s="37"/>
      <c r="J171" s="38"/>
    </row>
    <row r="172" ht="30">
      <c r="A172" s="29" t="s">
        <v>105</v>
      </c>
      <c r="B172" s="36"/>
      <c r="C172" s="37"/>
      <c r="D172" s="37"/>
      <c r="E172" s="42" t="s">
        <v>267</v>
      </c>
      <c r="F172" s="37"/>
      <c r="G172" s="37"/>
      <c r="H172" s="37"/>
      <c r="I172" s="37"/>
      <c r="J172" s="38"/>
    </row>
    <row r="173" ht="75">
      <c r="A173" s="29" t="s">
        <v>36</v>
      </c>
      <c r="B173" s="36"/>
      <c r="C173" s="37"/>
      <c r="D173" s="37"/>
      <c r="E173" s="31" t="s">
        <v>268</v>
      </c>
      <c r="F173" s="37"/>
      <c r="G173" s="37"/>
      <c r="H173" s="37"/>
      <c r="I173" s="37"/>
      <c r="J173" s="38"/>
    </row>
    <row r="174">
      <c r="A174" s="29" t="s">
        <v>29</v>
      </c>
      <c r="B174" s="29">
        <v>43</v>
      </c>
      <c r="C174" s="30" t="s">
        <v>269</v>
      </c>
      <c r="D174" s="29" t="s">
        <v>31</v>
      </c>
      <c r="E174" s="31" t="s">
        <v>270</v>
      </c>
      <c r="F174" s="32" t="s">
        <v>103</v>
      </c>
      <c r="G174" s="33">
        <v>31808</v>
      </c>
      <c r="H174" s="34">
        <v>0</v>
      </c>
      <c r="I174" s="34">
        <f>ROUND(G174*H174,P4)</f>
        <v>0</v>
      </c>
      <c r="J174" s="29"/>
      <c r="O174" s="35">
        <f>I174*0.21</f>
        <v>0</v>
      </c>
      <c r="P174">
        <v>3</v>
      </c>
    </row>
    <row r="175">
      <c r="A175" s="29" t="s">
        <v>34</v>
      </c>
      <c r="B175" s="36"/>
      <c r="C175" s="37"/>
      <c r="D175" s="37"/>
      <c r="E175" s="31" t="s">
        <v>258</v>
      </c>
      <c r="F175" s="37"/>
      <c r="G175" s="37"/>
      <c r="H175" s="37"/>
      <c r="I175" s="37"/>
      <c r="J175" s="38"/>
    </row>
    <row r="176" ht="30">
      <c r="A176" s="29" t="s">
        <v>105</v>
      </c>
      <c r="B176" s="36"/>
      <c r="C176" s="37"/>
      <c r="D176" s="37"/>
      <c r="E176" s="42" t="s">
        <v>271</v>
      </c>
      <c r="F176" s="37"/>
      <c r="G176" s="37"/>
      <c r="H176" s="37"/>
      <c r="I176" s="37"/>
      <c r="J176" s="38"/>
    </row>
    <row r="177" ht="90">
      <c r="A177" s="29" t="s">
        <v>36</v>
      </c>
      <c r="B177" s="36"/>
      <c r="C177" s="37"/>
      <c r="D177" s="37"/>
      <c r="E177" s="31" t="s">
        <v>272</v>
      </c>
      <c r="F177" s="37"/>
      <c r="G177" s="37"/>
      <c r="H177" s="37"/>
      <c r="I177" s="37"/>
      <c r="J177" s="38"/>
    </row>
    <row r="178">
      <c r="A178" s="29" t="s">
        <v>29</v>
      </c>
      <c r="B178" s="29">
        <v>44</v>
      </c>
      <c r="C178" s="30" t="s">
        <v>273</v>
      </c>
      <c r="D178" s="29" t="s">
        <v>31</v>
      </c>
      <c r="E178" s="31" t="s">
        <v>274</v>
      </c>
      <c r="F178" s="32" t="s">
        <v>103</v>
      </c>
      <c r="G178" s="33">
        <v>7952</v>
      </c>
      <c r="H178" s="34">
        <v>0</v>
      </c>
      <c r="I178" s="34">
        <f>ROUND(G178*H178,P4)</f>
        <v>0</v>
      </c>
      <c r="J178" s="29"/>
      <c r="O178" s="35">
        <f>I178*0.21</f>
        <v>0</v>
      </c>
      <c r="P178">
        <v>3</v>
      </c>
    </row>
    <row r="179">
      <c r="A179" s="29" t="s">
        <v>34</v>
      </c>
      <c r="B179" s="36"/>
      <c r="C179" s="37"/>
      <c r="D179" s="37"/>
      <c r="E179" s="31" t="s">
        <v>258</v>
      </c>
      <c r="F179" s="37"/>
      <c r="G179" s="37"/>
      <c r="H179" s="37"/>
      <c r="I179" s="37"/>
      <c r="J179" s="38"/>
    </row>
    <row r="180" ht="30">
      <c r="A180" s="29" t="s">
        <v>105</v>
      </c>
      <c r="B180" s="36"/>
      <c r="C180" s="37"/>
      <c r="D180" s="37"/>
      <c r="E180" s="42" t="s">
        <v>267</v>
      </c>
      <c r="F180" s="37"/>
      <c r="G180" s="37"/>
      <c r="H180" s="37"/>
      <c r="I180" s="37"/>
      <c r="J180" s="38"/>
    </row>
    <row r="181" ht="75">
      <c r="A181" s="29" t="s">
        <v>36</v>
      </c>
      <c r="B181" s="36"/>
      <c r="C181" s="37"/>
      <c r="D181" s="37"/>
      <c r="E181" s="31" t="s">
        <v>275</v>
      </c>
      <c r="F181" s="37"/>
      <c r="G181" s="37"/>
      <c r="H181" s="37"/>
      <c r="I181" s="37"/>
      <c r="J181" s="38"/>
    </row>
    <row r="182">
      <c r="A182" s="29" t="s">
        <v>29</v>
      </c>
      <c r="B182" s="29">
        <v>45</v>
      </c>
      <c r="C182" s="30" t="s">
        <v>276</v>
      </c>
      <c r="D182" s="29" t="s">
        <v>31</v>
      </c>
      <c r="E182" s="31" t="s">
        <v>277</v>
      </c>
      <c r="F182" s="32" t="s">
        <v>52</v>
      </c>
      <c r="G182" s="33">
        <v>4</v>
      </c>
      <c r="H182" s="34">
        <v>0</v>
      </c>
      <c r="I182" s="34">
        <f>ROUND(G182*H182,P4)</f>
        <v>0</v>
      </c>
      <c r="J182" s="29"/>
      <c r="O182" s="35">
        <f>I182*0.21</f>
        <v>0</v>
      </c>
      <c r="P182">
        <v>3</v>
      </c>
    </row>
    <row r="183" ht="45">
      <c r="A183" s="29" t="s">
        <v>34</v>
      </c>
      <c r="B183" s="36"/>
      <c r="C183" s="37"/>
      <c r="D183" s="37"/>
      <c r="E183" s="31" t="s">
        <v>278</v>
      </c>
      <c r="F183" s="37"/>
      <c r="G183" s="37"/>
      <c r="H183" s="37"/>
      <c r="I183" s="37"/>
      <c r="J183" s="38"/>
    </row>
    <row r="184" ht="45">
      <c r="A184" s="29" t="s">
        <v>105</v>
      </c>
      <c r="B184" s="36"/>
      <c r="C184" s="37"/>
      <c r="D184" s="37"/>
      <c r="E184" s="42" t="s">
        <v>279</v>
      </c>
      <c r="F184" s="37"/>
      <c r="G184" s="37"/>
      <c r="H184" s="37"/>
      <c r="I184" s="37"/>
      <c r="J184" s="38"/>
    </row>
    <row r="185" ht="135">
      <c r="A185" s="29" t="s">
        <v>36</v>
      </c>
      <c r="B185" s="36"/>
      <c r="C185" s="37"/>
      <c r="D185" s="37"/>
      <c r="E185" s="31" t="s">
        <v>280</v>
      </c>
      <c r="F185" s="37"/>
      <c r="G185" s="37"/>
      <c r="H185" s="37"/>
      <c r="I185" s="37"/>
      <c r="J185" s="38"/>
    </row>
    <row r="186">
      <c r="A186" s="23" t="s">
        <v>26</v>
      </c>
      <c r="B186" s="24"/>
      <c r="C186" s="25" t="s">
        <v>281</v>
      </c>
      <c r="D186" s="26"/>
      <c r="E186" s="23" t="s">
        <v>282</v>
      </c>
      <c r="F186" s="26"/>
      <c r="G186" s="26"/>
      <c r="H186" s="26"/>
      <c r="I186" s="27">
        <f>SUMIFS(I187:I242,A187:A242,"P")</f>
        <v>0</v>
      </c>
      <c r="J186" s="28"/>
    </row>
    <row r="187">
      <c r="A187" s="29" t="s">
        <v>29</v>
      </c>
      <c r="B187" s="29">
        <v>46</v>
      </c>
      <c r="C187" s="30" t="s">
        <v>283</v>
      </c>
      <c r="D187" s="29" t="s">
        <v>31</v>
      </c>
      <c r="E187" s="31" t="s">
        <v>284</v>
      </c>
      <c r="F187" s="32" t="s">
        <v>103</v>
      </c>
      <c r="G187" s="33">
        <v>2167.4000000000001</v>
      </c>
      <c r="H187" s="34">
        <v>0</v>
      </c>
      <c r="I187" s="34">
        <f>ROUND(G187*H187,P4)</f>
        <v>0</v>
      </c>
      <c r="J187" s="29"/>
      <c r="O187" s="35">
        <f>I187*0.21</f>
        <v>0</v>
      </c>
      <c r="P187">
        <v>3</v>
      </c>
    </row>
    <row r="188" ht="45">
      <c r="A188" s="29" t="s">
        <v>34</v>
      </c>
      <c r="B188" s="36"/>
      <c r="C188" s="37"/>
      <c r="D188" s="37"/>
      <c r="E188" s="31" t="s">
        <v>285</v>
      </c>
      <c r="F188" s="37"/>
      <c r="G188" s="37"/>
      <c r="H188" s="37"/>
      <c r="I188" s="37"/>
      <c r="J188" s="38"/>
    </row>
    <row r="189" ht="75">
      <c r="A189" s="29" t="s">
        <v>105</v>
      </c>
      <c r="B189" s="36"/>
      <c r="C189" s="37"/>
      <c r="D189" s="37"/>
      <c r="E189" s="42" t="s">
        <v>286</v>
      </c>
      <c r="F189" s="37"/>
      <c r="G189" s="37"/>
      <c r="H189" s="37"/>
      <c r="I189" s="37"/>
      <c r="J189" s="38"/>
    </row>
    <row r="190" ht="105">
      <c r="A190" s="29" t="s">
        <v>36</v>
      </c>
      <c r="B190" s="36"/>
      <c r="C190" s="37"/>
      <c r="D190" s="37"/>
      <c r="E190" s="31" t="s">
        <v>287</v>
      </c>
      <c r="F190" s="37"/>
      <c r="G190" s="37"/>
      <c r="H190" s="37"/>
      <c r="I190" s="37"/>
      <c r="J190" s="38"/>
    </row>
    <row r="191">
      <c r="A191" s="29" t="s">
        <v>29</v>
      </c>
      <c r="B191" s="29">
        <v>47</v>
      </c>
      <c r="C191" s="30" t="s">
        <v>288</v>
      </c>
      <c r="D191" s="29" t="s">
        <v>31</v>
      </c>
      <c r="E191" s="31" t="s">
        <v>289</v>
      </c>
      <c r="F191" s="32" t="s">
        <v>163</v>
      </c>
      <c r="G191" s="33">
        <v>22.600000000000001</v>
      </c>
      <c r="H191" s="34">
        <v>0</v>
      </c>
      <c r="I191" s="34">
        <f>ROUND(G191*H191,P4)</f>
        <v>0</v>
      </c>
      <c r="J191" s="29"/>
      <c r="O191" s="35">
        <f>I191*0.21</f>
        <v>0</v>
      </c>
      <c r="P191">
        <v>3</v>
      </c>
    </row>
    <row r="192">
      <c r="A192" s="29" t="s">
        <v>34</v>
      </c>
      <c r="B192" s="36"/>
      <c r="C192" s="37"/>
      <c r="D192" s="37"/>
      <c r="E192" s="31" t="s">
        <v>258</v>
      </c>
      <c r="F192" s="37"/>
      <c r="G192" s="37"/>
      <c r="H192" s="37"/>
      <c r="I192" s="37"/>
      <c r="J192" s="38"/>
    </row>
    <row r="193" ht="30">
      <c r="A193" s="29" t="s">
        <v>105</v>
      </c>
      <c r="B193" s="36"/>
      <c r="C193" s="37"/>
      <c r="D193" s="37"/>
      <c r="E193" s="42" t="s">
        <v>290</v>
      </c>
      <c r="F193" s="37"/>
      <c r="G193" s="37"/>
      <c r="H193" s="37"/>
      <c r="I193" s="37"/>
      <c r="J193" s="38"/>
    </row>
    <row r="194" ht="225">
      <c r="A194" s="29" t="s">
        <v>36</v>
      </c>
      <c r="B194" s="36"/>
      <c r="C194" s="37"/>
      <c r="D194" s="37"/>
      <c r="E194" s="31" t="s">
        <v>291</v>
      </c>
      <c r="F194" s="37"/>
      <c r="G194" s="37"/>
      <c r="H194" s="37"/>
      <c r="I194" s="37"/>
      <c r="J194" s="38"/>
    </row>
    <row r="195">
      <c r="A195" s="29" t="s">
        <v>29</v>
      </c>
      <c r="B195" s="29">
        <v>48</v>
      </c>
      <c r="C195" s="30" t="s">
        <v>292</v>
      </c>
      <c r="D195" s="29" t="s">
        <v>31</v>
      </c>
      <c r="E195" s="31" t="s">
        <v>293</v>
      </c>
      <c r="F195" s="32" t="s">
        <v>163</v>
      </c>
      <c r="G195" s="33">
        <v>1348.5</v>
      </c>
      <c r="H195" s="34">
        <v>0</v>
      </c>
      <c r="I195" s="34">
        <f>ROUND(G195*H195,P4)</f>
        <v>0</v>
      </c>
      <c r="J195" s="29"/>
      <c r="O195" s="35">
        <f>I195*0.21</f>
        <v>0</v>
      </c>
      <c r="P195">
        <v>3</v>
      </c>
    </row>
    <row r="196" ht="30">
      <c r="A196" s="29" t="s">
        <v>34</v>
      </c>
      <c r="B196" s="36"/>
      <c r="C196" s="37"/>
      <c r="D196" s="37"/>
      <c r="E196" s="31" t="s">
        <v>294</v>
      </c>
      <c r="F196" s="37"/>
      <c r="G196" s="37"/>
      <c r="H196" s="37"/>
      <c r="I196" s="37"/>
      <c r="J196" s="38"/>
    </row>
    <row r="197" ht="45">
      <c r="A197" s="29" t="s">
        <v>105</v>
      </c>
      <c r="B197" s="36"/>
      <c r="C197" s="37"/>
      <c r="D197" s="37"/>
      <c r="E197" s="42" t="s">
        <v>295</v>
      </c>
      <c r="F197" s="37"/>
      <c r="G197" s="37"/>
      <c r="H197" s="37"/>
      <c r="I197" s="37"/>
      <c r="J197" s="38"/>
    </row>
    <row r="198" ht="225">
      <c r="A198" s="29" t="s">
        <v>36</v>
      </c>
      <c r="B198" s="36"/>
      <c r="C198" s="37"/>
      <c r="D198" s="37"/>
      <c r="E198" s="31" t="s">
        <v>291</v>
      </c>
      <c r="F198" s="37"/>
      <c r="G198" s="37"/>
      <c r="H198" s="37"/>
      <c r="I198" s="37"/>
      <c r="J198" s="38"/>
    </row>
    <row r="199">
      <c r="A199" s="29" t="s">
        <v>29</v>
      </c>
      <c r="B199" s="29">
        <v>49</v>
      </c>
      <c r="C199" s="30" t="s">
        <v>296</v>
      </c>
      <c r="D199" s="29" t="s">
        <v>170</v>
      </c>
      <c r="E199" s="31" t="s">
        <v>297</v>
      </c>
      <c r="F199" s="32" t="s">
        <v>132</v>
      </c>
      <c r="G199" s="33">
        <v>2108</v>
      </c>
      <c r="H199" s="34">
        <v>0</v>
      </c>
      <c r="I199" s="34">
        <f>ROUND(G199*H199,P4)</f>
        <v>0</v>
      </c>
      <c r="J199" s="29"/>
      <c r="O199" s="35">
        <f>I199*0.21</f>
        <v>0</v>
      </c>
      <c r="P199">
        <v>3</v>
      </c>
    </row>
    <row r="200" ht="30">
      <c r="A200" s="29" t="s">
        <v>34</v>
      </c>
      <c r="B200" s="36"/>
      <c r="C200" s="37"/>
      <c r="D200" s="37"/>
      <c r="E200" s="31" t="s">
        <v>298</v>
      </c>
      <c r="F200" s="37"/>
      <c r="G200" s="37"/>
      <c r="H200" s="37"/>
      <c r="I200" s="37"/>
      <c r="J200" s="38"/>
    </row>
    <row r="201" ht="45">
      <c r="A201" s="29" t="s">
        <v>105</v>
      </c>
      <c r="B201" s="36"/>
      <c r="C201" s="37"/>
      <c r="D201" s="37"/>
      <c r="E201" s="42" t="s">
        <v>299</v>
      </c>
      <c r="F201" s="37"/>
      <c r="G201" s="37"/>
      <c r="H201" s="37"/>
      <c r="I201" s="37"/>
      <c r="J201" s="38"/>
    </row>
    <row r="202" ht="105">
      <c r="A202" s="29" t="s">
        <v>36</v>
      </c>
      <c r="B202" s="36"/>
      <c r="C202" s="37"/>
      <c r="D202" s="37"/>
      <c r="E202" s="31" t="s">
        <v>300</v>
      </c>
      <c r="F202" s="37"/>
      <c r="G202" s="37"/>
      <c r="H202" s="37"/>
      <c r="I202" s="37"/>
      <c r="J202" s="38"/>
    </row>
    <row r="203">
      <c r="A203" s="29" t="s">
        <v>29</v>
      </c>
      <c r="B203" s="29">
        <v>50</v>
      </c>
      <c r="C203" s="30" t="s">
        <v>296</v>
      </c>
      <c r="D203" s="29" t="s">
        <v>174</v>
      </c>
      <c r="E203" s="31" t="s">
        <v>297</v>
      </c>
      <c r="F203" s="32" t="s">
        <v>132</v>
      </c>
      <c r="G203" s="33">
        <v>3162</v>
      </c>
      <c r="H203" s="34">
        <v>0</v>
      </c>
      <c r="I203" s="34">
        <f>ROUND(G203*H203,P4)</f>
        <v>0</v>
      </c>
      <c r="J203" s="29"/>
      <c r="O203" s="35">
        <f>I203*0.21</f>
        <v>0</v>
      </c>
      <c r="P203">
        <v>3</v>
      </c>
    </row>
    <row r="204" ht="30">
      <c r="A204" s="29" t="s">
        <v>34</v>
      </c>
      <c r="B204" s="36"/>
      <c r="C204" s="37"/>
      <c r="D204" s="37"/>
      <c r="E204" s="31" t="s">
        <v>301</v>
      </c>
      <c r="F204" s="37"/>
      <c r="G204" s="37"/>
      <c r="H204" s="37"/>
      <c r="I204" s="37"/>
      <c r="J204" s="38"/>
    </row>
    <row r="205" ht="45">
      <c r="A205" s="29" t="s">
        <v>105</v>
      </c>
      <c r="B205" s="36"/>
      <c r="C205" s="37"/>
      <c r="D205" s="37"/>
      <c r="E205" s="42" t="s">
        <v>302</v>
      </c>
      <c r="F205" s="37"/>
      <c r="G205" s="37"/>
      <c r="H205" s="37"/>
      <c r="I205" s="37"/>
      <c r="J205" s="38"/>
    </row>
    <row r="206" ht="105">
      <c r="A206" s="29" t="s">
        <v>36</v>
      </c>
      <c r="B206" s="36"/>
      <c r="C206" s="37"/>
      <c r="D206" s="37"/>
      <c r="E206" s="31" t="s">
        <v>300</v>
      </c>
      <c r="F206" s="37"/>
      <c r="G206" s="37"/>
      <c r="H206" s="37"/>
      <c r="I206" s="37"/>
      <c r="J206" s="38"/>
    </row>
    <row r="207">
      <c r="A207" s="29" t="s">
        <v>29</v>
      </c>
      <c r="B207" s="29">
        <v>51</v>
      </c>
      <c r="C207" s="30" t="s">
        <v>303</v>
      </c>
      <c r="D207" s="29" t="s">
        <v>31</v>
      </c>
      <c r="E207" s="31" t="s">
        <v>304</v>
      </c>
      <c r="F207" s="32" t="s">
        <v>305</v>
      </c>
      <c r="G207" s="33">
        <v>4.6859999999999999</v>
      </c>
      <c r="H207" s="34">
        <v>0</v>
      </c>
      <c r="I207" s="34">
        <f>ROUND(G207*H207,P4)</f>
        <v>0</v>
      </c>
      <c r="J207" s="29"/>
      <c r="O207" s="35">
        <f>I207*0.21</f>
        <v>0</v>
      </c>
      <c r="P207">
        <v>3</v>
      </c>
    </row>
    <row r="208" ht="45">
      <c r="A208" s="29" t="s">
        <v>34</v>
      </c>
      <c r="B208" s="36"/>
      <c r="C208" s="37"/>
      <c r="D208" s="37"/>
      <c r="E208" s="31" t="s">
        <v>306</v>
      </c>
      <c r="F208" s="37"/>
      <c r="G208" s="37"/>
      <c r="H208" s="37"/>
      <c r="I208" s="37"/>
      <c r="J208" s="38"/>
    </row>
    <row r="209" ht="30">
      <c r="A209" s="29" t="s">
        <v>105</v>
      </c>
      <c r="B209" s="36"/>
      <c r="C209" s="37"/>
      <c r="D209" s="37"/>
      <c r="E209" s="42" t="s">
        <v>307</v>
      </c>
      <c r="F209" s="37"/>
      <c r="G209" s="37"/>
      <c r="H209" s="37"/>
      <c r="I209" s="37"/>
      <c r="J209" s="38"/>
    </row>
    <row r="210" ht="135">
      <c r="A210" s="29" t="s">
        <v>36</v>
      </c>
      <c r="B210" s="36"/>
      <c r="C210" s="37"/>
      <c r="D210" s="37"/>
      <c r="E210" s="31" t="s">
        <v>308</v>
      </c>
      <c r="F210" s="37"/>
      <c r="G210" s="37"/>
      <c r="H210" s="37"/>
      <c r="I210" s="37"/>
      <c r="J210" s="38"/>
    </row>
    <row r="211">
      <c r="A211" s="29" t="s">
        <v>29</v>
      </c>
      <c r="B211" s="29">
        <v>52</v>
      </c>
      <c r="C211" s="30" t="s">
        <v>309</v>
      </c>
      <c r="D211" s="29" t="s">
        <v>31</v>
      </c>
      <c r="E211" s="31" t="s">
        <v>310</v>
      </c>
      <c r="F211" s="32" t="s">
        <v>103</v>
      </c>
      <c r="G211" s="33">
        <v>75.599999999999994</v>
      </c>
      <c r="H211" s="34">
        <v>0</v>
      </c>
      <c r="I211" s="34">
        <f>ROUND(G211*H211,P4)</f>
        <v>0</v>
      </c>
      <c r="J211" s="29"/>
      <c r="O211" s="35">
        <f>I211*0.21</f>
        <v>0</v>
      </c>
      <c r="P211">
        <v>3</v>
      </c>
    </row>
    <row r="212" ht="30">
      <c r="A212" s="29" t="s">
        <v>34</v>
      </c>
      <c r="B212" s="36"/>
      <c r="C212" s="37"/>
      <c r="D212" s="37"/>
      <c r="E212" s="31" t="s">
        <v>311</v>
      </c>
      <c r="F212" s="37"/>
      <c r="G212" s="37"/>
      <c r="H212" s="37"/>
      <c r="I212" s="37"/>
      <c r="J212" s="38"/>
    </row>
    <row r="213" ht="30">
      <c r="A213" s="29" t="s">
        <v>105</v>
      </c>
      <c r="B213" s="36"/>
      <c r="C213" s="37"/>
      <c r="D213" s="37"/>
      <c r="E213" s="42" t="s">
        <v>312</v>
      </c>
      <c r="F213" s="37"/>
      <c r="G213" s="37"/>
      <c r="H213" s="37"/>
      <c r="I213" s="37"/>
      <c r="J213" s="38"/>
    </row>
    <row r="214" ht="90">
      <c r="A214" s="29" t="s">
        <v>36</v>
      </c>
      <c r="B214" s="36"/>
      <c r="C214" s="37"/>
      <c r="D214" s="37"/>
      <c r="E214" s="31" t="s">
        <v>313</v>
      </c>
      <c r="F214" s="37"/>
      <c r="G214" s="37"/>
      <c r="H214" s="37"/>
      <c r="I214" s="37"/>
      <c r="J214" s="38"/>
    </row>
    <row r="215">
      <c r="A215" s="29" t="s">
        <v>29</v>
      </c>
      <c r="B215" s="29">
        <v>53</v>
      </c>
      <c r="C215" s="30" t="s">
        <v>314</v>
      </c>
      <c r="D215" s="29" t="s">
        <v>31</v>
      </c>
      <c r="E215" s="31" t="s">
        <v>315</v>
      </c>
      <c r="F215" s="32" t="s">
        <v>132</v>
      </c>
      <c r="G215" s="33">
        <v>22</v>
      </c>
      <c r="H215" s="34">
        <v>0</v>
      </c>
      <c r="I215" s="34">
        <f>ROUND(G215*H215,P4)</f>
        <v>0</v>
      </c>
      <c r="J215" s="29"/>
      <c r="O215" s="35">
        <f>I215*0.21</f>
        <v>0</v>
      </c>
      <c r="P215">
        <v>3</v>
      </c>
    </row>
    <row r="216">
      <c r="A216" s="29" t="s">
        <v>34</v>
      </c>
      <c r="B216" s="36"/>
      <c r="C216" s="37"/>
      <c r="D216" s="37"/>
      <c r="E216" s="31" t="s">
        <v>258</v>
      </c>
      <c r="F216" s="37"/>
      <c r="G216" s="37"/>
      <c r="H216" s="37"/>
      <c r="I216" s="37"/>
      <c r="J216" s="38"/>
    </row>
    <row r="217" ht="30">
      <c r="A217" s="29" t="s">
        <v>105</v>
      </c>
      <c r="B217" s="36"/>
      <c r="C217" s="37"/>
      <c r="D217" s="37"/>
      <c r="E217" s="42" t="s">
        <v>316</v>
      </c>
      <c r="F217" s="37"/>
      <c r="G217" s="37"/>
      <c r="H217" s="37"/>
      <c r="I217" s="37"/>
      <c r="J217" s="38"/>
    </row>
    <row r="218" ht="75">
      <c r="A218" s="29" t="s">
        <v>36</v>
      </c>
      <c r="B218" s="36"/>
      <c r="C218" s="37"/>
      <c r="D218" s="37"/>
      <c r="E218" s="31" t="s">
        <v>317</v>
      </c>
      <c r="F218" s="37"/>
      <c r="G218" s="37"/>
      <c r="H218" s="37"/>
      <c r="I218" s="37"/>
      <c r="J218" s="38"/>
    </row>
    <row r="219" ht="30">
      <c r="A219" s="29" t="s">
        <v>29</v>
      </c>
      <c r="B219" s="29">
        <v>54</v>
      </c>
      <c r="C219" s="30" t="s">
        <v>318</v>
      </c>
      <c r="D219" s="29" t="s">
        <v>31</v>
      </c>
      <c r="E219" s="31" t="s">
        <v>319</v>
      </c>
      <c r="F219" s="32" t="s">
        <v>163</v>
      </c>
      <c r="G219" s="33">
        <v>99</v>
      </c>
      <c r="H219" s="34">
        <v>0</v>
      </c>
      <c r="I219" s="34">
        <f>ROUND(G219*H219,P4)</f>
        <v>0</v>
      </c>
      <c r="J219" s="29"/>
      <c r="O219" s="35">
        <f>I219*0.21</f>
        <v>0</v>
      </c>
      <c r="P219">
        <v>3</v>
      </c>
    </row>
    <row r="220" ht="30">
      <c r="A220" s="29" t="s">
        <v>34</v>
      </c>
      <c r="B220" s="36"/>
      <c r="C220" s="37"/>
      <c r="D220" s="37"/>
      <c r="E220" s="31" t="s">
        <v>320</v>
      </c>
      <c r="F220" s="37"/>
      <c r="G220" s="37"/>
      <c r="H220" s="37"/>
      <c r="I220" s="37"/>
      <c r="J220" s="38"/>
    </row>
    <row r="221" ht="45">
      <c r="A221" s="29" t="s">
        <v>105</v>
      </c>
      <c r="B221" s="36"/>
      <c r="C221" s="37"/>
      <c r="D221" s="37"/>
      <c r="E221" s="42" t="s">
        <v>321</v>
      </c>
      <c r="F221" s="37"/>
      <c r="G221" s="37"/>
      <c r="H221" s="37"/>
      <c r="I221" s="37"/>
      <c r="J221" s="38"/>
    </row>
    <row r="222" ht="105">
      <c r="A222" s="29" t="s">
        <v>36</v>
      </c>
      <c r="B222" s="36"/>
      <c r="C222" s="37"/>
      <c r="D222" s="37"/>
      <c r="E222" s="31" t="s">
        <v>322</v>
      </c>
      <c r="F222" s="37"/>
      <c r="G222" s="37"/>
      <c r="H222" s="37"/>
      <c r="I222" s="37"/>
      <c r="J222" s="38"/>
    </row>
    <row r="223">
      <c r="A223" s="29" t="s">
        <v>29</v>
      </c>
      <c r="B223" s="29">
        <v>55</v>
      </c>
      <c r="C223" s="30" t="s">
        <v>323</v>
      </c>
      <c r="D223" s="29" t="s">
        <v>31</v>
      </c>
      <c r="E223" s="31" t="s">
        <v>324</v>
      </c>
      <c r="F223" s="32" t="s">
        <v>163</v>
      </c>
      <c r="G223" s="33">
        <v>17.100000000000001</v>
      </c>
      <c r="H223" s="34">
        <v>0</v>
      </c>
      <c r="I223" s="34">
        <f>ROUND(G223*H223,P4)</f>
        <v>0</v>
      </c>
      <c r="J223" s="29"/>
      <c r="O223" s="35">
        <f>I223*0.21</f>
        <v>0</v>
      </c>
      <c r="P223">
        <v>3</v>
      </c>
    </row>
    <row r="224" ht="30">
      <c r="A224" s="29" t="s">
        <v>34</v>
      </c>
      <c r="B224" s="36"/>
      <c r="C224" s="37"/>
      <c r="D224" s="37"/>
      <c r="E224" s="31" t="s">
        <v>325</v>
      </c>
      <c r="F224" s="37"/>
      <c r="G224" s="37"/>
      <c r="H224" s="37"/>
      <c r="I224" s="37"/>
      <c r="J224" s="38"/>
    </row>
    <row r="225" ht="30">
      <c r="A225" s="29" t="s">
        <v>105</v>
      </c>
      <c r="B225" s="36"/>
      <c r="C225" s="37"/>
      <c r="D225" s="37"/>
      <c r="E225" s="42" t="s">
        <v>326</v>
      </c>
      <c r="F225" s="37"/>
      <c r="G225" s="37"/>
      <c r="H225" s="37"/>
      <c r="I225" s="37"/>
      <c r="J225" s="38"/>
    </row>
    <row r="226" ht="105">
      <c r="A226" s="29" t="s">
        <v>36</v>
      </c>
      <c r="B226" s="36"/>
      <c r="C226" s="37"/>
      <c r="D226" s="37"/>
      <c r="E226" s="31" t="s">
        <v>322</v>
      </c>
      <c r="F226" s="37"/>
      <c r="G226" s="37"/>
      <c r="H226" s="37"/>
      <c r="I226" s="37"/>
      <c r="J226" s="38"/>
    </row>
    <row r="227">
      <c r="A227" s="29" t="s">
        <v>29</v>
      </c>
      <c r="B227" s="29">
        <v>56</v>
      </c>
      <c r="C227" s="30" t="s">
        <v>327</v>
      </c>
      <c r="D227" s="29" t="s">
        <v>31</v>
      </c>
      <c r="E227" s="31" t="s">
        <v>328</v>
      </c>
      <c r="F227" s="32" t="s">
        <v>163</v>
      </c>
      <c r="G227" s="33">
        <v>20</v>
      </c>
      <c r="H227" s="34">
        <v>0</v>
      </c>
      <c r="I227" s="34">
        <f>ROUND(G227*H227,P4)</f>
        <v>0</v>
      </c>
      <c r="J227" s="29"/>
      <c r="O227" s="35">
        <f>I227*0.21</f>
        <v>0</v>
      </c>
      <c r="P227">
        <v>3</v>
      </c>
    </row>
    <row r="228">
      <c r="A228" s="29" t="s">
        <v>34</v>
      </c>
      <c r="B228" s="36"/>
      <c r="C228" s="37"/>
      <c r="D228" s="37"/>
      <c r="E228" s="31" t="s">
        <v>258</v>
      </c>
      <c r="F228" s="37"/>
      <c r="G228" s="37"/>
      <c r="H228" s="37"/>
      <c r="I228" s="37"/>
      <c r="J228" s="38"/>
    </row>
    <row r="229" ht="30">
      <c r="A229" s="29" t="s">
        <v>105</v>
      </c>
      <c r="B229" s="36"/>
      <c r="C229" s="37"/>
      <c r="D229" s="37"/>
      <c r="E229" s="42" t="s">
        <v>329</v>
      </c>
      <c r="F229" s="37"/>
      <c r="G229" s="37"/>
      <c r="H229" s="37"/>
      <c r="I229" s="37"/>
      <c r="J229" s="38"/>
    </row>
    <row r="230" ht="105">
      <c r="A230" s="29" t="s">
        <v>36</v>
      </c>
      <c r="B230" s="36"/>
      <c r="C230" s="37"/>
      <c r="D230" s="37"/>
      <c r="E230" s="31" t="s">
        <v>322</v>
      </c>
      <c r="F230" s="37"/>
      <c r="G230" s="37"/>
      <c r="H230" s="37"/>
      <c r="I230" s="37"/>
      <c r="J230" s="38"/>
    </row>
    <row r="231">
      <c r="A231" s="29" t="s">
        <v>29</v>
      </c>
      <c r="B231" s="29">
        <v>57</v>
      </c>
      <c r="C231" s="30" t="s">
        <v>330</v>
      </c>
      <c r="D231" s="29" t="s">
        <v>31</v>
      </c>
      <c r="E231" s="31" t="s">
        <v>331</v>
      </c>
      <c r="F231" s="32" t="s">
        <v>132</v>
      </c>
      <c r="G231" s="33">
        <v>1.536</v>
      </c>
      <c r="H231" s="34">
        <v>0</v>
      </c>
      <c r="I231" s="34">
        <f>ROUND(G231*H231,P4)</f>
        <v>0</v>
      </c>
      <c r="J231" s="29"/>
      <c r="O231" s="35">
        <f>I231*0.21</f>
        <v>0</v>
      </c>
      <c r="P231">
        <v>3</v>
      </c>
    </row>
    <row r="232">
      <c r="A232" s="29" t="s">
        <v>34</v>
      </c>
      <c r="B232" s="36"/>
      <c r="C232" s="37"/>
      <c r="D232" s="37"/>
      <c r="E232" s="31" t="s">
        <v>258</v>
      </c>
      <c r="F232" s="37"/>
      <c r="G232" s="37"/>
      <c r="H232" s="37"/>
      <c r="I232" s="37"/>
      <c r="J232" s="38"/>
    </row>
    <row r="233" ht="30">
      <c r="A233" s="29" t="s">
        <v>105</v>
      </c>
      <c r="B233" s="36"/>
      <c r="C233" s="37"/>
      <c r="D233" s="37"/>
      <c r="E233" s="42" t="s">
        <v>332</v>
      </c>
      <c r="F233" s="37"/>
      <c r="G233" s="37"/>
      <c r="H233" s="37"/>
      <c r="I233" s="37"/>
      <c r="J233" s="38"/>
    </row>
    <row r="234" ht="105">
      <c r="A234" s="29" t="s">
        <v>36</v>
      </c>
      <c r="B234" s="36"/>
      <c r="C234" s="37"/>
      <c r="D234" s="37"/>
      <c r="E234" s="31" t="s">
        <v>333</v>
      </c>
      <c r="F234" s="37"/>
      <c r="G234" s="37"/>
      <c r="H234" s="37"/>
      <c r="I234" s="37"/>
      <c r="J234" s="38"/>
    </row>
    <row r="235">
      <c r="A235" s="29" t="s">
        <v>29</v>
      </c>
      <c r="B235" s="29">
        <v>58</v>
      </c>
      <c r="C235" s="30" t="s">
        <v>334</v>
      </c>
      <c r="D235" s="29" t="s">
        <v>31</v>
      </c>
      <c r="E235" s="31" t="s">
        <v>335</v>
      </c>
      <c r="F235" s="32" t="s">
        <v>132</v>
      </c>
      <c r="G235" s="33">
        <v>48.985999999999997</v>
      </c>
      <c r="H235" s="34">
        <v>0</v>
      </c>
      <c r="I235" s="34">
        <f>ROUND(G235*H235,P4)</f>
        <v>0</v>
      </c>
      <c r="J235" s="29"/>
      <c r="O235" s="35">
        <f>I235*0.21</f>
        <v>0</v>
      </c>
      <c r="P235">
        <v>3</v>
      </c>
    </row>
    <row r="236">
      <c r="A236" s="29" t="s">
        <v>34</v>
      </c>
      <c r="B236" s="36"/>
      <c r="C236" s="37"/>
      <c r="D236" s="37"/>
      <c r="E236" s="31" t="s">
        <v>336</v>
      </c>
      <c r="F236" s="37"/>
      <c r="G236" s="37"/>
      <c r="H236" s="37"/>
      <c r="I236" s="37"/>
      <c r="J236" s="38"/>
    </row>
    <row r="237" ht="195">
      <c r="A237" s="29" t="s">
        <v>105</v>
      </c>
      <c r="B237" s="36"/>
      <c r="C237" s="37"/>
      <c r="D237" s="37"/>
      <c r="E237" s="42" t="s">
        <v>337</v>
      </c>
      <c r="F237" s="37"/>
      <c r="G237" s="37"/>
      <c r="H237" s="37"/>
      <c r="I237" s="37"/>
      <c r="J237" s="38"/>
    </row>
    <row r="238" ht="409.5">
      <c r="A238" s="29" t="s">
        <v>36</v>
      </c>
      <c r="B238" s="36"/>
      <c r="C238" s="37"/>
      <c r="D238" s="37"/>
      <c r="E238" s="31" t="s">
        <v>338</v>
      </c>
      <c r="F238" s="37"/>
      <c r="G238" s="37"/>
      <c r="H238" s="37"/>
      <c r="I238" s="37"/>
      <c r="J238" s="38"/>
    </row>
    <row r="239">
      <c r="A239" s="29" t="s">
        <v>29</v>
      </c>
      <c r="B239" s="29">
        <v>59</v>
      </c>
      <c r="C239" s="30" t="s">
        <v>339</v>
      </c>
      <c r="D239" s="29" t="s">
        <v>31</v>
      </c>
      <c r="E239" s="31" t="s">
        <v>340</v>
      </c>
      <c r="F239" s="32" t="s">
        <v>103</v>
      </c>
      <c r="G239" s="33">
        <v>10540</v>
      </c>
      <c r="H239" s="34">
        <v>0</v>
      </c>
      <c r="I239" s="34">
        <f>ROUND(G239*H239,P4)</f>
        <v>0</v>
      </c>
      <c r="J239" s="29"/>
      <c r="O239" s="35">
        <f>I239*0.21</f>
        <v>0</v>
      </c>
      <c r="P239">
        <v>3</v>
      </c>
    </row>
    <row r="240" ht="30">
      <c r="A240" s="29" t="s">
        <v>34</v>
      </c>
      <c r="B240" s="36"/>
      <c r="C240" s="37"/>
      <c r="D240" s="37"/>
      <c r="E240" s="31" t="s">
        <v>341</v>
      </c>
      <c r="F240" s="37"/>
      <c r="G240" s="37"/>
      <c r="H240" s="37"/>
      <c r="I240" s="37"/>
      <c r="J240" s="38"/>
    </row>
    <row r="241" ht="45">
      <c r="A241" s="29" t="s">
        <v>105</v>
      </c>
      <c r="B241" s="36"/>
      <c r="C241" s="37"/>
      <c r="D241" s="37"/>
      <c r="E241" s="42" t="s">
        <v>342</v>
      </c>
      <c r="F241" s="37"/>
      <c r="G241" s="37"/>
      <c r="H241" s="37"/>
      <c r="I241" s="37"/>
      <c r="J241" s="38"/>
    </row>
    <row r="242" ht="180">
      <c r="A242" s="29" t="s">
        <v>36</v>
      </c>
      <c r="B242" s="36"/>
      <c r="C242" s="37"/>
      <c r="D242" s="37"/>
      <c r="E242" s="31" t="s">
        <v>343</v>
      </c>
      <c r="F242" s="37"/>
      <c r="G242" s="37"/>
      <c r="H242" s="37"/>
      <c r="I242" s="37"/>
      <c r="J242" s="38"/>
    </row>
    <row r="243">
      <c r="A243" s="23" t="s">
        <v>26</v>
      </c>
      <c r="B243" s="24"/>
      <c r="C243" s="25" t="s">
        <v>344</v>
      </c>
      <c r="D243" s="26"/>
      <c r="E243" s="23" t="s">
        <v>345</v>
      </c>
      <c r="F243" s="26"/>
      <c r="G243" s="26"/>
      <c r="H243" s="26"/>
      <c r="I243" s="27">
        <f>SUMIFS(I244:I263,A244:A263,"P")</f>
        <v>0</v>
      </c>
      <c r="J243" s="28"/>
    </row>
    <row r="244">
      <c r="A244" s="29" t="s">
        <v>29</v>
      </c>
      <c r="B244" s="29">
        <v>60</v>
      </c>
      <c r="C244" s="30" t="s">
        <v>346</v>
      </c>
      <c r="D244" s="29" t="s">
        <v>31</v>
      </c>
      <c r="E244" s="31" t="s">
        <v>347</v>
      </c>
      <c r="F244" s="32" t="s">
        <v>132</v>
      </c>
      <c r="G244" s="33">
        <v>6.4210000000000003</v>
      </c>
      <c r="H244" s="34">
        <v>0</v>
      </c>
      <c r="I244" s="34">
        <f>ROUND(G244*H244,P4)</f>
        <v>0</v>
      </c>
      <c r="J244" s="29"/>
      <c r="O244" s="35">
        <f>I244*0.21</f>
        <v>0</v>
      </c>
      <c r="P244">
        <v>3</v>
      </c>
    </row>
    <row r="245" ht="45">
      <c r="A245" s="29" t="s">
        <v>34</v>
      </c>
      <c r="B245" s="36"/>
      <c r="C245" s="37"/>
      <c r="D245" s="37"/>
      <c r="E245" s="31" t="s">
        <v>348</v>
      </c>
      <c r="F245" s="37"/>
      <c r="G245" s="37"/>
      <c r="H245" s="37"/>
      <c r="I245" s="37"/>
      <c r="J245" s="38"/>
    </row>
    <row r="246" ht="75">
      <c r="A246" s="29" t="s">
        <v>105</v>
      </c>
      <c r="B246" s="36"/>
      <c r="C246" s="37"/>
      <c r="D246" s="37"/>
      <c r="E246" s="42" t="s">
        <v>349</v>
      </c>
      <c r="F246" s="37"/>
      <c r="G246" s="37"/>
      <c r="H246" s="37"/>
      <c r="I246" s="37"/>
      <c r="J246" s="38"/>
    </row>
    <row r="247" ht="409.5">
      <c r="A247" s="29" t="s">
        <v>36</v>
      </c>
      <c r="B247" s="36"/>
      <c r="C247" s="37"/>
      <c r="D247" s="37"/>
      <c r="E247" s="31" t="s">
        <v>350</v>
      </c>
      <c r="F247" s="37"/>
      <c r="G247" s="37"/>
      <c r="H247" s="37"/>
      <c r="I247" s="37"/>
      <c r="J247" s="38"/>
    </row>
    <row r="248" ht="30">
      <c r="A248" s="29" t="s">
        <v>29</v>
      </c>
      <c r="B248" s="29">
        <v>61</v>
      </c>
      <c r="C248" s="30" t="s">
        <v>351</v>
      </c>
      <c r="D248" s="29" t="s">
        <v>31</v>
      </c>
      <c r="E248" s="31" t="s">
        <v>352</v>
      </c>
      <c r="F248" s="32" t="s">
        <v>132</v>
      </c>
      <c r="G248" s="33">
        <v>5.8200000000000003</v>
      </c>
      <c r="H248" s="34">
        <v>0</v>
      </c>
      <c r="I248" s="34">
        <f>ROUND(G248*H248,P4)</f>
        <v>0</v>
      </c>
      <c r="J248" s="29"/>
      <c r="O248" s="35">
        <f>I248*0.21</f>
        <v>0</v>
      </c>
      <c r="P248">
        <v>3</v>
      </c>
    </row>
    <row r="249">
      <c r="A249" s="29" t="s">
        <v>34</v>
      </c>
      <c r="B249" s="36"/>
      <c r="C249" s="37"/>
      <c r="D249" s="37"/>
      <c r="E249" s="31" t="s">
        <v>258</v>
      </c>
      <c r="F249" s="37"/>
      <c r="G249" s="37"/>
      <c r="H249" s="37"/>
      <c r="I249" s="37"/>
      <c r="J249" s="38"/>
    </row>
    <row r="250" ht="30">
      <c r="A250" s="29" t="s">
        <v>105</v>
      </c>
      <c r="B250" s="36"/>
      <c r="C250" s="37"/>
      <c r="D250" s="37"/>
      <c r="E250" s="42" t="s">
        <v>353</v>
      </c>
      <c r="F250" s="37"/>
      <c r="G250" s="37"/>
      <c r="H250" s="37"/>
      <c r="I250" s="37"/>
      <c r="J250" s="38"/>
    </row>
    <row r="251" ht="105">
      <c r="A251" s="29" t="s">
        <v>36</v>
      </c>
      <c r="B251" s="36"/>
      <c r="C251" s="37"/>
      <c r="D251" s="37"/>
      <c r="E251" s="31" t="s">
        <v>354</v>
      </c>
      <c r="F251" s="37"/>
      <c r="G251" s="37"/>
      <c r="H251" s="37"/>
      <c r="I251" s="37"/>
      <c r="J251" s="38"/>
    </row>
    <row r="252">
      <c r="A252" s="29" t="s">
        <v>29</v>
      </c>
      <c r="B252" s="29">
        <v>62</v>
      </c>
      <c r="C252" s="30" t="s">
        <v>355</v>
      </c>
      <c r="D252" s="29" t="s">
        <v>31</v>
      </c>
      <c r="E252" s="31" t="s">
        <v>356</v>
      </c>
      <c r="F252" s="32" t="s">
        <v>132</v>
      </c>
      <c r="G252" s="33">
        <v>32.094999999999999</v>
      </c>
      <c r="H252" s="34">
        <v>0</v>
      </c>
      <c r="I252" s="34">
        <f>ROUND(G252*H252,P4)</f>
        <v>0</v>
      </c>
      <c r="J252" s="29"/>
      <c r="O252" s="35">
        <f>I252*0.21</f>
        <v>0</v>
      </c>
      <c r="P252">
        <v>3</v>
      </c>
    </row>
    <row r="253">
      <c r="A253" s="29" t="s">
        <v>34</v>
      </c>
      <c r="B253" s="36"/>
      <c r="C253" s="37"/>
      <c r="D253" s="37"/>
      <c r="E253" s="31" t="s">
        <v>258</v>
      </c>
      <c r="F253" s="37"/>
      <c r="G253" s="37"/>
      <c r="H253" s="37"/>
      <c r="I253" s="37"/>
      <c r="J253" s="38"/>
    </row>
    <row r="254" ht="75">
      <c r="A254" s="29" t="s">
        <v>105</v>
      </c>
      <c r="B254" s="36"/>
      <c r="C254" s="37"/>
      <c r="D254" s="37"/>
      <c r="E254" s="42" t="s">
        <v>357</v>
      </c>
      <c r="F254" s="37"/>
      <c r="G254" s="37"/>
      <c r="H254" s="37"/>
      <c r="I254" s="37"/>
      <c r="J254" s="38"/>
    </row>
    <row r="255" ht="409.5">
      <c r="A255" s="29" t="s">
        <v>36</v>
      </c>
      <c r="B255" s="36"/>
      <c r="C255" s="37"/>
      <c r="D255" s="37"/>
      <c r="E255" s="31" t="s">
        <v>338</v>
      </c>
      <c r="F255" s="37"/>
      <c r="G255" s="37"/>
      <c r="H255" s="37"/>
      <c r="I255" s="37"/>
      <c r="J255" s="38"/>
    </row>
    <row r="256">
      <c r="A256" s="29" t="s">
        <v>29</v>
      </c>
      <c r="B256" s="29">
        <v>63</v>
      </c>
      <c r="C256" s="30" t="s">
        <v>358</v>
      </c>
      <c r="D256" s="29" t="s">
        <v>31</v>
      </c>
      <c r="E256" s="31" t="s">
        <v>359</v>
      </c>
      <c r="F256" s="32" t="s">
        <v>305</v>
      </c>
      <c r="G256" s="33">
        <v>2.8460000000000001</v>
      </c>
      <c r="H256" s="34">
        <v>0</v>
      </c>
      <c r="I256" s="34">
        <f>ROUND(G256*H256,P4)</f>
        <v>0</v>
      </c>
      <c r="J256" s="29"/>
      <c r="O256" s="35">
        <f>I256*0.21</f>
        <v>0</v>
      </c>
      <c r="P256">
        <v>3</v>
      </c>
    </row>
    <row r="257">
      <c r="A257" s="29" t="s">
        <v>34</v>
      </c>
      <c r="B257" s="36"/>
      <c r="C257" s="37"/>
      <c r="D257" s="37"/>
      <c r="E257" s="31" t="s">
        <v>258</v>
      </c>
      <c r="F257" s="37"/>
      <c r="G257" s="37"/>
      <c r="H257" s="37"/>
      <c r="I257" s="37"/>
      <c r="J257" s="38"/>
    </row>
    <row r="258" ht="75">
      <c r="A258" s="29" t="s">
        <v>105</v>
      </c>
      <c r="B258" s="36"/>
      <c r="C258" s="37"/>
      <c r="D258" s="37"/>
      <c r="E258" s="42" t="s">
        <v>360</v>
      </c>
      <c r="F258" s="37"/>
      <c r="G258" s="37"/>
      <c r="H258" s="37"/>
      <c r="I258" s="37"/>
      <c r="J258" s="38"/>
    </row>
    <row r="259" ht="375">
      <c r="A259" s="29" t="s">
        <v>36</v>
      </c>
      <c r="B259" s="36"/>
      <c r="C259" s="37"/>
      <c r="D259" s="37"/>
      <c r="E259" s="31" t="s">
        <v>361</v>
      </c>
      <c r="F259" s="37"/>
      <c r="G259" s="37"/>
      <c r="H259" s="37"/>
      <c r="I259" s="37"/>
      <c r="J259" s="38"/>
    </row>
    <row r="260">
      <c r="A260" s="29" t="s">
        <v>29</v>
      </c>
      <c r="B260" s="29">
        <v>64</v>
      </c>
      <c r="C260" s="30" t="s">
        <v>362</v>
      </c>
      <c r="D260" s="29" t="s">
        <v>31</v>
      </c>
      <c r="E260" s="31" t="s">
        <v>363</v>
      </c>
      <c r="F260" s="32" t="s">
        <v>305</v>
      </c>
      <c r="G260" s="33">
        <v>0.67700000000000005</v>
      </c>
      <c r="H260" s="34">
        <v>0</v>
      </c>
      <c r="I260" s="34">
        <f>ROUND(G260*H260,P4)</f>
        <v>0</v>
      </c>
      <c r="J260" s="29"/>
      <c r="O260" s="35">
        <f>I260*0.21</f>
        <v>0</v>
      </c>
      <c r="P260">
        <v>3</v>
      </c>
    </row>
    <row r="261">
      <c r="A261" s="29" t="s">
        <v>34</v>
      </c>
      <c r="B261" s="36"/>
      <c r="C261" s="37"/>
      <c r="D261" s="37"/>
      <c r="E261" s="31" t="s">
        <v>258</v>
      </c>
      <c r="F261" s="37"/>
      <c r="G261" s="37"/>
      <c r="H261" s="37"/>
      <c r="I261" s="37"/>
      <c r="J261" s="38"/>
    </row>
    <row r="262" ht="75">
      <c r="A262" s="29" t="s">
        <v>105</v>
      </c>
      <c r="B262" s="36"/>
      <c r="C262" s="37"/>
      <c r="D262" s="37"/>
      <c r="E262" s="42" t="s">
        <v>364</v>
      </c>
      <c r="F262" s="37"/>
      <c r="G262" s="37"/>
      <c r="H262" s="37"/>
      <c r="I262" s="37"/>
      <c r="J262" s="38"/>
    </row>
    <row r="263" ht="375">
      <c r="A263" s="29" t="s">
        <v>36</v>
      </c>
      <c r="B263" s="36"/>
      <c r="C263" s="37"/>
      <c r="D263" s="37"/>
      <c r="E263" s="31" t="s">
        <v>361</v>
      </c>
      <c r="F263" s="37"/>
      <c r="G263" s="37"/>
      <c r="H263" s="37"/>
      <c r="I263" s="37"/>
      <c r="J263" s="38"/>
    </row>
    <row r="264">
      <c r="A264" s="23" t="s">
        <v>26</v>
      </c>
      <c r="B264" s="24"/>
      <c r="C264" s="25" t="s">
        <v>365</v>
      </c>
      <c r="D264" s="26"/>
      <c r="E264" s="23" t="s">
        <v>366</v>
      </c>
      <c r="F264" s="26"/>
      <c r="G264" s="26"/>
      <c r="H264" s="26"/>
      <c r="I264" s="27">
        <f>SUMIFS(I265:I320,A265:A320,"P")</f>
        <v>0</v>
      </c>
      <c r="J264" s="28"/>
    </row>
    <row r="265">
      <c r="A265" s="29" t="s">
        <v>29</v>
      </c>
      <c r="B265" s="29">
        <v>65</v>
      </c>
      <c r="C265" s="30" t="s">
        <v>367</v>
      </c>
      <c r="D265" s="29" t="s">
        <v>31</v>
      </c>
      <c r="E265" s="31" t="s">
        <v>368</v>
      </c>
      <c r="F265" s="32" t="s">
        <v>132</v>
      </c>
      <c r="G265" s="33">
        <v>0.32300000000000001</v>
      </c>
      <c r="H265" s="34">
        <v>0</v>
      </c>
      <c r="I265" s="34">
        <f>ROUND(G265*H265,P4)</f>
        <v>0</v>
      </c>
      <c r="J265" s="29"/>
      <c r="O265" s="35">
        <f>I265*0.21</f>
        <v>0</v>
      </c>
      <c r="P265">
        <v>3</v>
      </c>
    </row>
    <row r="266" ht="30">
      <c r="A266" s="29" t="s">
        <v>34</v>
      </c>
      <c r="B266" s="36"/>
      <c r="C266" s="37"/>
      <c r="D266" s="37"/>
      <c r="E266" s="31" t="s">
        <v>369</v>
      </c>
      <c r="F266" s="37"/>
      <c r="G266" s="37"/>
      <c r="H266" s="37"/>
      <c r="I266" s="37"/>
      <c r="J266" s="38"/>
    </row>
    <row r="267" ht="30">
      <c r="A267" s="29" t="s">
        <v>105</v>
      </c>
      <c r="B267" s="36"/>
      <c r="C267" s="37"/>
      <c r="D267" s="37"/>
      <c r="E267" s="42" t="s">
        <v>370</v>
      </c>
      <c r="F267" s="37"/>
      <c r="G267" s="37"/>
      <c r="H267" s="37"/>
      <c r="I267" s="37"/>
      <c r="J267" s="38"/>
    </row>
    <row r="268" ht="330">
      <c r="A268" s="29" t="s">
        <v>36</v>
      </c>
      <c r="B268" s="36"/>
      <c r="C268" s="37"/>
      <c r="D268" s="37"/>
      <c r="E268" s="31" t="s">
        <v>371</v>
      </c>
      <c r="F268" s="37"/>
      <c r="G268" s="37"/>
      <c r="H268" s="37"/>
      <c r="I268" s="37"/>
      <c r="J268" s="38"/>
    </row>
    <row r="269">
      <c r="A269" s="29" t="s">
        <v>29</v>
      </c>
      <c r="B269" s="29">
        <v>66</v>
      </c>
      <c r="C269" s="30" t="s">
        <v>372</v>
      </c>
      <c r="D269" s="29" t="s">
        <v>31</v>
      </c>
      <c r="E269" s="31" t="s">
        <v>373</v>
      </c>
      <c r="F269" s="32" t="s">
        <v>132</v>
      </c>
      <c r="G269" s="33">
        <v>22.088000000000001</v>
      </c>
      <c r="H269" s="34">
        <v>0</v>
      </c>
      <c r="I269" s="34">
        <f>ROUND(G269*H269,P4)</f>
        <v>0</v>
      </c>
      <c r="J269" s="29"/>
      <c r="O269" s="35">
        <f>I269*0.21</f>
        <v>0</v>
      </c>
      <c r="P269">
        <v>3</v>
      </c>
    </row>
    <row r="270">
      <c r="A270" s="29" t="s">
        <v>34</v>
      </c>
      <c r="B270" s="36"/>
      <c r="C270" s="37"/>
      <c r="D270" s="37"/>
      <c r="E270" s="31" t="s">
        <v>374</v>
      </c>
      <c r="F270" s="37"/>
      <c r="G270" s="37"/>
      <c r="H270" s="37"/>
      <c r="I270" s="37"/>
      <c r="J270" s="38"/>
    </row>
    <row r="271" ht="120">
      <c r="A271" s="29" t="s">
        <v>105</v>
      </c>
      <c r="B271" s="36"/>
      <c r="C271" s="37"/>
      <c r="D271" s="37"/>
      <c r="E271" s="42" t="s">
        <v>375</v>
      </c>
      <c r="F271" s="37"/>
      <c r="G271" s="37"/>
      <c r="H271" s="37"/>
      <c r="I271" s="37"/>
      <c r="J271" s="38"/>
    </row>
    <row r="272" ht="409.5">
      <c r="A272" s="29" t="s">
        <v>36</v>
      </c>
      <c r="B272" s="36"/>
      <c r="C272" s="37"/>
      <c r="D272" s="37"/>
      <c r="E272" s="31" t="s">
        <v>338</v>
      </c>
      <c r="F272" s="37"/>
      <c r="G272" s="37"/>
      <c r="H272" s="37"/>
      <c r="I272" s="37"/>
      <c r="J272" s="38"/>
    </row>
    <row r="273">
      <c r="A273" s="29" t="s">
        <v>29</v>
      </c>
      <c r="B273" s="29">
        <v>67</v>
      </c>
      <c r="C273" s="30" t="s">
        <v>376</v>
      </c>
      <c r="D273" s="29" t="s">
        <v>31</v>
      </c>
      <c r="E273" s="31" t="s">
        <v>377</v>
      </c>
      <c r="F273" s="32" t="s">
        <v>132</v>
      </c>
      <c r="G273" s="33">
        <v>1.29</v>
      </c>
      <c r="H273" s="34">
        <v>0</v>
      </c>
      <c r="I273" s="34">
        <f>ROUND(G273*H273,P4)</f>
        <v>0</v>
      </c>
      <c r="J273" s="29"/>
      <c r="O273" s="35">
        <f>I273*0.21</f>
        <v>0</v>
      </c>
      <c r="P273">
        <v>3</v>
      </c>
    </row>
    <row r="274">
      <c r="A274" s="29" t="s">
        <v>34</v>
      </c>
      <c r="B274" s="36"/>
      <c r="C274" s="37"/>
      <c r="D274" s="37"/>
      <c r="E274" s="31" t="s">
        <v>378</v>
      </c>
      <c r="F274" s="37"/>
      <c r="G274" s="37"/>
      <c r="H274" s="37"/>
      <c r="I274" s="37"/>
      <c r="J274" s="38"/>
    </row>
    <row r="275" ht="30">
      <c r="A275" s="29" t="s">
        <v>105</v>
      </c>
      <c r="B275" s="36"/>
      <c r="C275" s="37"/>
      <c r="D275" s="37"/>
      <c r="E275" s="42" t="s">
        <v>379</v>
      </c>
      <c r="F275" s="37"/>
      <c r="G275" s="37"/>
      <c r="H275" s="37"/>
      <c r="I275" s="37"/>
      <c r="J275" s="38"/>
    </row>
    <row r="276" ht="409.5">
      <c r="A276" s="29" t="s">
        <v>36</v>
      </c>
      <c r="B276" s="36"/>
      <c r="C276" s="37"/>
      <c r="D276" s="37"/>
      <c r="E276" s="31" t="s">
        <v>338</v>
      </c>
      <c r="F276" s="37"/>
      <c r="G276" s="37"/>
      <c r="H276" s="37"/>
      <c r="I276" s="37"/>
      <c r="J276" s="38"/>
    </row>
    <row r="277">
      <c r="A277" s="29" t="s">
        <v>29</v>
      </c>
      <c r="B277" s="29">
        <v>68</v>
      </c>
      <c r="C277" s="30" t="s">
        <v>380</v>
      </c>
      <c r="D277" s="29" t="s">
        <v>31</v>
      </c>
      <c r="E277" s="31" t="s">
        <v>381</v>
      </c>
      <c r="F277" s="32" t="s">
        <v>132</v>
      </c>
      <c r="G277" s="33">
        <v>3.8399999999999999</v>
      </c>
      <c r="H277" s="34">
        <v>0</v>
      </c>
      <c r="I277" s="34">
        <f>ROUND(G277*H277,P4)</f>
        <v>0</v>
      </c>
      <c r="J277" s="29"/>
      <c r="O277" s="35">
        <f>I277*0.21</f>
        <v>0</v>
      </c>
      <c r="P277">
        <v>3</v>
      </c>
    </row>
    <row r="278">
      <c r="A278" s="29" t="s">
        <v>34</v>
      </c>
      <c r="B278" s="36"/>
      <c r="C278" s="37"/>
      <c r="D278" s="37"/>
      <c r="E278" s="31" t="s">
        <v>382</v>
      </c>
      <c r="F278" s="37"/>
      <c r="G278" s="37"/>
      <c r="H278" s="37"/>
      <c r="I278" s="37"/>
      <c r="J278" s="38"/>
    </row>
    <row r="279" ht="60">
      <c r="A279" s="29" t="s">
        <v>105</v>
      </c>
      <c r="B279" s="36"/>
      <c r="C279" s="37"/>
      <c r="D279" s="37"/>
      <c r="E279" s="42" t="s">
        <v>383</v>
      </c>
      <c r="F279" s="37"/>
      <c r="G279" s="37"/>
      <c r="H279" s="37"/>
      <c r="I279" s="37"/>
      <c r="J279" s="38"/>
    </row>
    <row r="280" ht="409.5">
      <c r="A280" s="29" t="s">
        <v>36</v>
      </c>
      <c r="B280" s="36"/>
      <c r="C280" s="37"/>
      <c r="D280" s="37"/>
      <c r="E280" s="31" t="s">
        <v>338</v>
      </c>
      <c r="F280" s="37"/>
      <c r="G280" s="37"/>
      <c r="H280" s="37"/>
      <c r="I280" s="37"/>
      <c r="J280" s="38"/>
    </row>
    <row r="281">
      <c r="A281" s="29" t="s">
        <v>29</v>
      </c>
      <c r="B281" s="29">
        <v>69</v>
      </c>
      <c r="C281" s="30" t="s">
        <v>384</v>
      </c>
      <c r="D281" s="29" t="s">
        <v>31</v>
      </c>
      <c r="E281" s="31" t="s">
        <v>385</v>
      </c>
      <c r="F281" s="32" t="s">
        <v>132</v>
      </c>
      <c r="G281" s="33">
        <v>103.898</v>
      </c>
      <c r="H281" s="34">
        <v>0</v>
      </c>
      <c r="I281" s="34">
        <f>ROUND(G281*H281,P4)</f>
        <v>0</v>
      </c>
      <c r="J281" s="29"/>
      <c r="O281" s="35">
        <f>I281*0.21</f>
        <v>0</v>
      </c>
      <c r="P281">
        <v>3</v>
      </c>
    </row>
    <row r="282">
      <c r="A282" s="29" t="s">
        <v>34</v>
      </c>
      <c r="B282" s="36"/>
      <c r="C282" s="37"/>
      <c r="D282" s="37"/>
      <c r="E282" s="31" t="s">
        <v>386</v>
      </c>
      <c r="F282" s="37"/>
      <c r="G282" s="37"/>
      <c r="H282" s="37"/>
      <c r="I282" s="37"/>
      <c r="J282" s="38"/>
    </row>
    <row r="283" ht="105">
      <c r="A283" s="29" t="s">
        <v>105</v>
      </c>
      <c r="B283" s="36"/>
      <c r="C283" s="37"/>
      <c r="D283" s="37"/>
      <c r="E283" s="42" t="s">
        <v>387</v>
      </c>
      <c r="F283" s="37"/>
      <c r="G283" s="37"/>
      <c r="H283" s="37"/>
      <c r="I283" s="37"/>
      <c r="J283" s="38"/>
    </row>
    <row r="284" ht="409.5">
      <c r="A284" s="29" t="s">
        <v>36</v>
      </c>
      <c r="B284" s="36"/>
      <c r="C284" s="37"/>
      <c r="D284" s="37"/>
      <c r="E284" s="31" t="s">
        <v>338</v>
      </c>
      <c r="F284" s="37"/>
      <c r="G284" s="37"/>
      <c r="H284" s="37"/>
      <c r="I284" s="37"/>
      <c r="J284" s="38"/>
    </row>
    <row r="285">
      <c r="A285" s="29" t="s">
        <v>29</v>
      </c>
      <c r="B285" s="29">
        <v>70</v>
      </c>
      <c r="C285" s="30" t="s">
        <v>388</v>
      </c>
      <c r="D285" s="29" t="s">
        <v>31</v>
      </c>
      <c r="E285" s="31" t="s">
        <v>389</v>
      </c>
      <c r="F285" s="32" t="s">
        <v>305</v>
      </c>
      <c r="G285" s="33">
        <v>0.029000000000000001</v>
      </c>
      <c r="H285" s="34">
        <v>0</v>
      </c>
      <c r="I285" s="34">
        <f>ROUND(G285*H285,P4)</f>
        <v>0</v>
      </c>
      <c r="J285" s="29"/>
      <c r="O285" s="35">
        <f>I285*0.21</f>
        <v>0</v>
      </c>
      <c r="P285">
        <v>3</v>
      </c>
    </row>
    <row r="286">
      <c r="A286" s="29" t="s">
        <v>34</v>
      </c>
      <c r="B286" s="36"/>
      <c r="C286" s="37"/>
      <c r="D286" s="37"/>
      <c r="E286" s="31" t="s">
        <v>378</v>
      </c>
      <c r="F286" s="37"/>
      <c r="G286" s="37"/>
      <c r="H286" s="37"/>
      <c r="I286" s="37"/>
      <c r="J286" s="38"/>
    </row>
    <row r="287" ht="30">
      <c r="A287" s="29" t="s">
        <v>105</v>
      </c>
      <c r="B287" s="36"/>
      <c r="C287" s="37"/>
      <c r="D287" s="37"/>
      <c r="E287" s="42" t="s">
        <v>390</v>
      </c>
      <c r="F287" s="37"/>
      <c r="G287" s="37"/>
      <c r="H287" s="37"/>
      <c r="I287" s="37"/>
      <c r="J287" s="38"/>
    </row>
    <row r="288" ht="375">
      <c r="A288" s="29" t="s">
        <v>36</v>
      </c>
      <c r="B288" s="36"/>
      <c r="C288" s="37"/>
      <c r="D288" s="37"/>
      <c r="E288" s="31" t="s">
        <v>361</v>
      </c>
      <c r="F288" s="37"/>
      <c r="G288" s="37"/>
      <c r="H288" s="37"/>
      <c r="I288" s="37"/>
      <c r="J288" s="38"/>
    </row>
    <row r="289">
      <c r="A289" s="29" t="s">
        <v>29</v>
      </c>
      <c r="B289" s="29">
        <v>71</v>
      </c>
      <c r="C289" s="30" t="s">
        <v>391</v>
      </c>
      <c r="D289" s="29" t="s">
        <v>170</v>
      </c>
      <c r="E289" s="31" t="s">
        <v>392</v>
      </c>
      <c r="F289" s="32" t="s">
        <v>132</v>
      </c>
      <c r="G289" s="33">
        <v>22.484000000000002</v>
      </c>
      <c r="H289" s="34">
        <v>0</v>
      </c>
      <c r="I289" s="34">
        <f>ROUND(G289*H289,P4)</f>
        <v>0</v>
      </c>
      <c r="J289" s="29"/>
      <c r="O289" s="35">
        <f>I289*0.21</f>
        <v>0</v>
      </c>
      <c r="P289">
        <v>3</v>
      </c>
    </row>
    <row r="290" ht="30">
      <c r="A290" s="29" t="s">
        <v>34</v>
      </c>
      <c r="B290" s="36"/>
      <c r="C290" s="37"/>
      <c r="D290" s="37"/>
      <c r="E290" s="31" t="s">
        <v>393</v>
      </c>
      <c r="F290" s="37"/>
      <c r="G290" s="37"/>
      <c r="H290" s="37"/>
      <c r="I290" s="37"/>
      <c r="J290" s="38"/>
    </row>
    <row r="291" ht="30">
      <c r="A291" s="29" t="s">
        <v>105</v>
      </c>
      <c r="B291" s="36"/>
      <c r="C291" s="37"/>
      <c r="D291" s="37"/>
      <c r="E291" s="42" t="s">
        <v>394</v>
      </c>
      <c r="F291" s="37"/>
      <c r="G291" s="37"/>
      <c r="H291" s="37"/>
      <c r="I291" s="37"/>
      <c r="J291" s="38"/>
    </row>
    <row r="292" ht="105">
      <c r="A292" s="29" t="s">
        <v>36</v>
      </c>
      <c r="B292" s="36"/>
      <c r="C292" s="37"/>
      <c r="D292" s="37"/>
      <c r="E292" s="31" t="s">
        <v>300</v>
      </c>
      <c r="F292" s="37"/>
      <c r="G292" s="37"/>
      <c r="H292" s="37"/>
      <c r="I292" s="37"/>
      <c r="J292" s="38"/>
    </row>
    <row r="293">
      <c r="A293" s="29" t="s">
        <v>29</v>
      </c>
      <c r="B293" s="29">
        <v>72</v>
      </c>
      <c r="C293" s="30" t="s">
        <v>391</v>
      </c>
      <c r="D293" s="29" t="s">
        <v>174</v>
      </c>
      <c r="E293" s="31" t="s">
        <v>392</v>
      </c>
      <c r="F293" s="32" t="s">
        <v>132</v>
      </c>
      <c r="G293" s="33">
        <v>12.002000000000001</v>
      </c>
      <c r="H293" s="34">
        <v>0</v>
      </c>
      <c r="I293" s="34">
        <f>ROUND(G293*H293,P4)</f>
        <v>0</v>
      </c>
      <c r="J293" s="29"/>
      <c r="O293" s="35">
        <f>I293*0.21</f>
        <v>0</v>
      </c>
      <c r="P293">
        <v>3</v>
      </c>
    </row>
    <row r="294" ht="30">
      <c r="A294" s="29" t="s">
        <v>34</v>
      </c>
      <c r="B294" s="36"/>
      <c r="C294" s="37"/>
      <c r="D294" s="37"/>
      <c r="E294" s="31" t="s">
        <v>395</v>
      </c>
      <c r="F294" s="37"/>
      <c r="G294" s="37"/>
      <c r="H294" s="37"/>
      <c r="I294" s="37"/>
      <c r="J294" s="38"/>
    </row>
    <row r="295" ht="30">
      <c r="A295" s="29" t="s">
        <v>105</v>
      </c>
      <c r="B295" s="36"/>
      <c r="C295" s="37"/>
      <c r="D295" s="37"/>
      <c r="E295" s="42" t="s">
        <v>396</v>
      </c>
      <c r="F295" s="37"/>
      <c r="G295" s="37"/>
      <c r="H295" s="37"/>
      <c r="I295" s="37"/>
      <c r="J295" s="38"/>
    </row>
    <row r="296" ht="105">
      <c r="A296" s="29" t="s">
        <v>36</v>
      </c>
      <c r="B296" s="36"/>
      <c r="C296" s="37"/>
      <c r="D296" s="37"/>
      <c r="E296" s="31" t="s">
        <v>300</v>
      </c>
      <c r="F296" s="37"/>
      <c r="G296" s="37"/>
      <c r="H296" s="37"/>
      <c r="I296" s="37"/>
      <c r="J296" s="38"/>
    </row>
    <row r="297">
      <c r="A297" s="29" t="s">
        <v>29</v>
      </c>
      <c r="B297" s="29">
        <v>73</v>
      </c>
      <c r="C297" s="30" t="s">
        <v>391</v>
      </c>
      <c r="D297" s="29" t="s">
        <v>250</v>
      </c>
      <c r="E297" s="31" t="s">
        <v>392</v>
      </c>
      <c r="F297" s="32" t="s">
        <v>132</v>
      </c>
      <c r="G297" s="33">
        <v>2.984</v>
      </c>
      <c r="H297" s="34">
        <v>0</v>
      </c>
      <c r="I297" s="34">
        <f>ROUND(G297*H297,P4)</f>
        <v>0</v>
      </c>
      <c r="J297" s="29"/>
      <c r="O297" s="35">
        <f>I297*0.21</f>
        <v>0</v>
      </c>
      <c r="P297">
        <v>3</v>
      </c>
    </row>
    <row r="298" ht="30">
      <c r="A298" s="29" t="s">
        <v>34</v>
      </c>
      <c r="B298" s="36"/>
      <c r="C298" s="37"/>
      <c r="D298" s="37"/>
      <c r="E298" s="31" t="s">
        <v>248</v>
      </c>
      <c r="F298" s="37"/>
      <c r="G298" s="37"/>
      <c r="H298" s="37"/>
      <c r="I298" s="37"/>
      <c r="J298" s="38"/>
    </row>
    <row r="299" ht="60">
      <c r="A299" s="29" t="s">
        <v>105</v>
      </c>
      <c r="B299" s="36"/>
      <c r="C299" s="37"/>
      <c r="D299" s="37"/>
      <c r="E299" s="42" t="s">
        <v>397</v>
      </c>
      <c r="F299" s="37"/>
      <c r="G299" s="37"/>
      <c r="H299" s="37"/>
      <c r="I299" s="37"/>
      <c r="J299" s="38"/>
    </row>
    <row r="300" ht="105">
      <c r="A300" s="29" t="s">
        <v>36</v>
      </c>
      <c r="B300" s="36"/>
      <c r="C300" s="37"/>
      <c r="D300" s="37"/>
      <c r="E300" s="31" t="s">
        <v>300</v>
      </c>
      <c r="F300" s="37"/>
      <c r="G300" s="37"/>
      <c r="H300" s="37"/>
      <c r="I300" s="37"/>
      <c r="J300" s="38"/>
    </row>
    <row r="301">
      <c r="A301" s="29" t="s">
        <v>29</v>
      </c>
      <c r="B301" s="29">
        <v>74</v>
      </c>
      <c r="C301" s="30" t="s">
        <v>398</v>
      </c>
      <c r="D301" s="29" t="s">
        <v>31</v>
      </c>
      <c r="E301" s="31" t="s">
        <v>399</v>
      </c>
      <c r="F301" s="32" t="s">
        <v>132</v>
      </c>
      <c r="G301" s="33">
        <v>60.420000000000002</v>
      </c>
      <c r="H301" s="34">
        <v>0</v>
      </c>
      <c r="I301" s="34">
        <f>ROUND(G301*H301,P4)</f>
        <v>0</v>
      </c>
      <c r="J301" s="29"/>
      <c r="O301" s="35">
        <f>I301*0.21</f>
        <v>0</v>
      </c>
      <c r="P301">
        <v>3</v>
      </c>
    </row>
    <row r="302">
      <c r="A302" s="29" t="s">
        <v>34</v>
      </c>
      <c r="B302" s="36"/>
      <c r="C302" s="37"/>
      <c r="D302" s="37"/>
      <c r="E302" s="31" t="s">
        <v>258</v>
      </c>
      <c r="F302" s="37"/>
      <c r="G302" s="37"/>
      <c r="H302" s="37"/>
      <c r="I302" s="37"/>
      <c r="J302" s="38"/>
    </row>
    <row r="303" ht="75">
      <c r="A303" s="29" t="s">
        <v>105</v>
      </c>
      <c r="B303" s="36"/>
      <c r="C303" s="37"/>
      <c r="D303" s="37"/>
      <c r="E303" s="42" t="s">
        <v>400</v>
      </c>
      <c r="F303" s="37"/>
      <c r="G303" s="37"/>
      <c r="H303" s="37"/>
      <c r="I303" s="37"/>
      <c r="J303" s="38"/>
    </row>
    <row r="304" ht="409.5">
      <c r="A304" s="29" t="s">
        <v>36</v>
      </c>
      <c r="B304" s="36"/>
      <c r="C304" s="37"/>
      <c r="D304" s="37"/>
      <c r="E304" s="31" t="s">
        <v>338</v>
      </c>
      <c r="F304" s="37"/>
      <c r="G304" s="37"/>
      <c r="H304" s="37"/>
      <c r="I304" s="37"/>
      <c r="J304" s="38"/>
    </row>
    <row r="305" ht="30">
      <c r="A305" s="29" t="s">
        <v>29</v>
      </c>
      <c r="B305" s="29">
        <v>75</v>
      </c>
      <c r="C305" s="30" t="s">
        <v>401</v>
      </c>
      <c r="D305" s="29" t="s">
        <v>31</v>
      </c>
      <c r="E305" s="31" t="s">
        <v>402</v>
      </c>
      <c r="F305" s="32" t="s">
        <v>132</v>
      </c>
      <c r="G305" s="33">
        <v>17.199999999999999</v>
      </c>
      <c r="H305" s="34">
        <v>0</v>
      </c>
      <c r="I305" s="34">
        <f>ROUND(G305*H305,P4)</f>
        <v>0</v>
      </c>
      <c r="J305" s="29"/>
      <c r="O305" s="35">
        <f>I305*0.21</f>
        <v>0</v>
      </c>
      <c r="P305">
        <v>3</v>
      </c>
    </row>
    <row r="306" ht="30">
      <c r="A306" s="29" t="s">
        <v>34</v>
      </c>
      <c r="B306" s="36"/>
      <c r="C306" s="37"/>
      <c r="D306" s="37"/>
      <c r="E306" s="31" t="s">
        <v>403</v>
      </c>
      <c r="F306" s="37"/>
      <c r="G306" s="37"/>
      <c r="H306" s="37"/>
      <c r="I306" s="37"/>
      <c r="J306" s="38"/>
    </row>
    <row r="307" ht="30">
      <c r="A307" s="29" t="s">
        <v>105</v>
      </c>
      <c r="B307" s="36"/>
      <c r="C307" s="37"/>
      <c r="D307" s="37"/>
      <c r="E307" s="42" t="s">
        <v>404</v>
      </c>
      <c r="F307" s="37"/>
      <c r="G307" s="37"/>
      <c r="H307" s="37"/>
      <c r="I307" s="37"/>
      <c r="J307" s="38"/>
    </row>
    <row r="308" ht="105">
      <c r="A308" s="29" t="s">
        <v>36</v>
      </c>
      <c r="B308" s="36"/>
      <c r="C308" s="37"/>
      <c r="D308" s="37"/>
      <c r="E308" s="31" t="s">
        <v>300</v>
      </c>
      <c r="F308" s="37"/>
      <c r="G308" s="37"/>
      <c r="H308" s="37"/>
      <c r="I308" s="37"/>
      <c r="J308" s="38"/>
    </row>
    <row r="309">
      <c r="A309" s="29" t="s">
        <v>29</v>
      </c>
      <c r="B309" s="29">
        <v>76</v>
      </c>
      <c r="C309" s="30" t="s">
        <v>405</v>
      </c>
      <c r="D309" s="29" t="s">
        <v>31</v>
      </c>
      <c r="E309" s="31" t="s">
        <v>406</v>
      </c>
      <c r="F309" s="32" t="s">
        <v>132</v>
      </c>
      <c r="G309" s="33">
        <v>21.300000000000001</v>
      </c>
      <c r="H309" s="34">
        <v>0</v>
      </c>
      <c r="I309" s="34">
        <f>ROUND(G309*H309,P4)</f>
        <v>0</v>
      </c>
      <c r="J309" s="29"/>
      <c r="O309" s="35">
        <f>I309*0.21</f>
        <v>0</v>
      </c>
      <c r="P309">
        <v>3</v>
      </c>
    </row>
    <row r="310">
      <c r="A310" s="29" t="s">
        <v>34</v>
      </c>
      <c r="B310" s="36"/>
      <c r="C310" s="37"/>
      <c r="D310" s="37"/>
      <c r="E310" s="31" t="s">
        <v>258</v>
      </c>
      <c r="F310" s="37"/>
      <c r="G310" s="37"/>
      <c r="H310" s="37"/>
      <c r="I310" s="37"/>
      <c r="J310" s="38"/>
    </row>
    <row r="311" ht="105">
      <c r="A311" s="29" t="s">
        <v>105</v>
      </c>
      <c r="B311" s="36"/>
      <c r="C311" s="37"/>
      <c r="D311" s="37"/>
      <c r="E311" s="42" t="s">
        <v>407</v>
      </c>
      <c r="F311" s="37"/>
      <c r="G311" s="37"/>
      <c r="H311" s="37"/>
      <c r="I311" s="37"/>
      <c r="J311" s="38"/>
    </row>
    <row r="312" ht="105">
      <c r="A312" s="29" t="s">
        <v>36</v>
      </c>
      <c r="B312" s="36"/>
      <c r="C312" s="37"/>
      <c r="D312" s="37"/>
      <c r="E312" s="31" t="s">
        <v>408</v>
      </c>
      <c r="F312" s="37"/>
      <c r="G312" s="37"/>
      <c r="H312" s="37"/>
      <c r="I312" s="37"/>
      <c r="J312" s="38"/>
    </row>
    <row r="313">
      <c r="A313" s="29" t="s">
        <v>29</v>
      </c>
      <c r="B313" s="29">
        <v>77</v>
      </c>
      <c r="C313" s="30" t="s">
        <v>409</v>
      </c>
      <c r="D313" s="29" t="s">
        <v>31</v>
      </c>
      <c r="E313" s="31" t="s">
        <v>410</v>
      </c>
      <c r="F313" s="32" t="s">
        <v>132</v>
      </c>
      <c r="G313" s="33">
        <v>164.41999999999999</v>
      </c>
      <c r="H313" s="34">
        <v>0</v>
      </c>
      <c r="I313" s="34">
        <f>ROUND(G313*H313,P4)</f>
        <v>0</v>
      </c>
      <c r="J313" s="29"/>
      <c r="O313" s="35">
        <f>I313*0.21</f>
        <v>0</v>
      </c>
      <c r="P313">
        <v>3</v>
      </c>
    </row>
    <row r="314">
      <c r="A314" s="29" t="s">
        <v>34</v>
      </c>
      <c r="B314" s="36"/>
      <c r="C314" s="37"/>
      <c r="D314" s="37"/>
      <c r="E314" s="31" t="s">
        <v>386</v>
      </c>
      <c r="F314" s="37"/>
      <c r="G314" s="37"/>
      <c r="H314" s="37"/>
      <c r="I314" s="37"/>
      <c r="J314" s="38"/>
    </row>
    <row r="315" ht="75">
      <c r="A315" s="29" t="s">
        <v>105</v>
      </c>
      <c r="B315" s="36"/>
      <c r="C315" s="37"/>
      <c r="D315" s="37"/>
      <c r="E315" s="42" t="s">
        <v>411</v>
      </c>
      <c r="F315" s="37"/>
      <c r="G315" s="37"/>
      <c r="H315" s="37"/>
      <c r="I315" s="37"/>
      <c r="J315" s="38"/>
    </row>
    <row r="316" ht="150">
      <c r="A316" s="29" t="s">
        <v>36</v>
      </c>
      <c r="B316" s="36"/>
      <c r="C316" s="37"/>
      <c r="D316" s="37"/>
      <c r="E316" s="31" t="s">
        <v>412</v>
      </c>
      <c r="F316" s="37"/>
      <c r="G316" s="37"/>
      <c r="H316" s="37"/>
      <c r="I316" s="37"/>
      <c r="J316" s="38"/>
    </row>
    <row r="317">
      <c r="A317" s="29" t="s">
        <v>29</v>
      </c>
      <c r="B317" s="29">
        <v>78</v>
      </c>
      <c r="C317" s="30" t="s">
        <v>413</v>
      </c>
      <c r="D317" s="29" t="s">
        <v>31</v>
      </c>
      <c r="E317" s="31" t="s">
        <v>414</v>
      </c>
      <c r="F317" s="32" t="s">
        <v>132</v>
      </c>
      <c r="G317" s="33">
        <v>18.850000000000001</v>
      </c>
      <c r="H317" s="34">
        <v>0</v>
      </c>
      <c r="I317" s="34">
        <f>ROUND(G317*H317,P4)</f>
        <v>0</v>
      </c>
      <c r="J317" s="29"/>
      <c r="O317" s="35">
        <f>I317*0.21</f>
        <v>0</v>
      </c>
      <c r="P317">
        <v>3</v>
      </c>
    </row>
    <row r="318">
      <c r="A318" s="29" t="s">
        <v>34</v>
      </c>
      <c r="B318" s="36"/>
      <c r="C318" s="37"/>
      <c r="D318" s="37"/>
      <c r="E318" s="31" t="s">
        <v>415</v>
      </c>
      <c r="F318" s="37"/>
      <c r="G318" s="37"/>
      <c r="H318" s="37"/>
      <c r="I318" s="37"/>
      <c r="J318" s="38"/>
    </row>
    <row r="319" ht="60">
      <c r="A319" s="29" t="s">
        <v>105</v>
      </c>
      <c r="B319" s="36"/>
      <c r="C319" s="37"/>
      <c r="D319" s="37"/>
      <c r="E319" s="42" t="s">
        <v>416</v>
      </c>
      <c r="F319" s="37"/>
      <c r="G319" s="37"/>
      <c r="H319" s="37"/>
      <c r="I319" s="37"/>
      <c r="J319" s="38"/>
    </row>
    <row r="320" ht="409.5">
      <c r="A320" s="29" t="s">
        <v>36</v>
      </c>
      <c r="B320" s="36"/>
      <c r="C320" s="37"/>
      <c r="D320" s="37"/>
      <c r="E320" s="31" t="s">
        <v>417</v>
      </c>
      <c r="F320" s="37"/>
      <c r="G320" s="37"/>
      <c r="H320" s="37"/>
      <c r="I320" s="37"/>
      <c r="J320" s="38"/>
    </row>
    <row r="321">
      <c r="A321" s="23" t="s">
        <v>26</v>
      </c>
      <c r="B321" s="24"/>
      <c r="C321" s="25" t="s">
        <v>418</v>
      </c>
      <c r="D321" s="26"/>
      <c r="E321" s="23" t="s">
        <v>419</v>
      </c>
      <c r="F321" s="26"/>
      <c r="G321" s="26"/>
      <c r="H321" s="26"/>
      <c r="I321" s="27">
        <f>SUMIFS(I322:I441,A322:A441,"P")</f>
        <v>0</v>
      </c>
      <c r="J321" s="28"/>
    </row>
    <row r="322">
      <c r="A322" s="29" t="s">
        <v>29</v>
      </c>
      <c r="B322" s="29">
        <v>79</v>
      </c>
      <c r="C322" s="30" t="s">
        <v>420</v>
      </c>
      <c r="D322" s="29" t="s">
        <v>31</v>
      </c>
      <c r="E322" s="31" t="s">
        <v>421</v>
      </c>
      <c r="F322" s="32" t="s">
        <v>103</v>
      </c>
      <c r="G322" s="33">
        <v>35</v>
      </c>
      <c r="H322" s="34">
        <v>0</v>
      </c>
      <c r="I322" s="34">
        <f>ROUND(G322*H322,P4)</f>
        <v>0</v>
      </c>
      <c r="J322" s="29"/>
      <c r="O322" s="35">
        <f>I322*0.21</f>
        <v>0</v>
      </c>
      <c r="P322">
        <v>3</v>
      </c>
    </row>
    <row r="323" ht="30">
      <c r="A323" s="29" t="s">
        <v>34</v>
      </c>
      <c r="B323" s="36"/>
      <c r="C323" s="37"/>
      <c r="D323" s="37"/>
      <c r="E323" s="31" t="s">
        <v>422</v>
      </c>
      <c r="F323" s="37"/>
      <c r="G323" s="37"/>
      <c r="H323" s="37"/>
      <c r="I323" s="37"/>
      <c r="J323" s="38"/>
    </row>
    <row r="324" ht="75">
      <c r="A324" s="29" t="s">
        <v>105</v>
      </c>
      <c r="B324" s="36"/>
      <c r="C324" s="37"/>
      <c r="D324" s="37"/>
      <c r="E324" s="42" t="s">
        <v>423</v>
      </c>
      <c r="F324" s="37"/>
      <c r="G324" s="37"/>
      <c r="H324" s="37"/>
      <c r="I324" s="37"/>
      <c r="J324" s="38"/>
    </row>
    <row r="325" ht="165">
      <c r="A325" s="29" t="s">
        <v>36</v>
      </c>
      <c r="B325" s="36"/>
      <c r="C325" s="37"/>
      <c r="D325" s="37"/>
      <c r="E325" s="31" t="s">
        <v>424</v>
      </c>
      <c r="F325" s="37"/>
      <c r="G325" s="37"/>
      <c r="H325" s="37"/>
      <c r="I325" s="37"/>
      <c r="J325" s="38"/>
    </row>
    <row r="326">
      <c r="A326" s="29" t="s">
        <v>29</v>
      </c>
      <c r="B326" s="29">
        <v>80</v>
      </c>
      <c r="C326" s="30" t="s">
        <v>425</v>
      </c>
      <c r="D326" s="29" t="s">
        <v>170</v>
      </c>
      <c r="E326" s="31" t="s">
        <v>426</v>
      </c>
      <c r="F326" s="32" t="s">
        <v>132</v>
      </c>
      <c r="G326" s="33">
        <v>4637.6000000000004</v>
      </c>
      <c r="H326" s="34">
        <v>0</v>
      </c>
      <c r="I326" s="34">
        <f>ROUND(G326*H326,P4)</f>
        <v>0</v>
      </c>
      <c r="J326" s="29"/>
      <c r="O326" s="35">
        <f>I326*0.21</f>
        <v>0</v>
      </c>
      <c r="P326">
        <v>3</v>
      </c>
    </row>
    <row r="327" ht="30">
      <c r="A327" s="29" t="s">
        <v>34</v>
      </c>
      <c r="B327" s="36"/>
      <c r="C327" s="37"/>
      <c r="D327" s="37"/>
      <c r="E327" s="31" t="s">
        <v>427</v>
      </c>
      <c r="F327" s="37"/>
      <c r="G327" s="37"/>
      <c r="H327" s="37"/>
      <c r="I327" s="37"/>
      <c r="J327" s="38"/>
    </row>
    <row r="328" ht="75">
      <c r="A328" s="29" t="s">
        <v>105</v>
      </c>
      <c r="B328" s="36"/>
      <c r="C328" s="37"/>
      <c r="D328" s="37"/>
      <c r="E328" s="42" t="s">
        <v>428</v>
      </c>
      <c r="F328" s="37"/>
      <c r="G328" s="37"/>
      <c r="H328" s="37"/>
      <c r="I328" s="37"/>
      <c r="J328" s="38"/>
    </row>
    <row r="329" ht="90">
      <c r="A329" s="29" t="s">
        <v>36</v>
      </c>
      <c r="B329" s="36"/>
      <c r="C329" s="37"/>
      <c r="D329" s="37"/>
      <c r="E329" s="31" t="s">
        <v>429</v>
      </c>
      <c r="F329" s="37"/>
      <c r="G329" s="37"/>
      <c r="H329" s="37"/>
      <c r="I329" s="37"/>
      <c r="J329" s="38"/>
    </row>
    <row r="330">
      <c r="A330" s="29" t="s">
        <v>29</v>
      </c>
      <c r="B330" s="29">
        <v>81</v>
      </c>
      <c r="C330" s="30" t="s">
        <v>425</v>
      </c>
      <c r="D330" s="29" t="s">
        <v>174</v>
      </c>
      <c r="E330" s="31" t="s">
        <v>426</v>
      </c>
      <c r="F330" s="32" t="s">
        <v>132</v>
      </c>
      <c r="G330" s="33">
        <v>9.2400000000000002</v>
      </c>
      <c r="H330" s="34">
        <v>0</v>
      </c>
      <c r="I330" s="34">
        <f>ROUND(G330*H330,P4)</f>
        <v>0</v>
      </c>
      <c r="J330" s="29"/>
      <c r="O330" s="35">
        <f>I330*0.21</f>
        <v>0</v>
      </c>
      <c r="P330">
        <v>3</v>
      </c>
    </row>
    <row r="331" ht="30">
      <c r="A331" s="29" t="s">
        <v>34</v>
      </c>
      <c r="B331" s="36"/>
      <c r="C331" s="37"/>
      <c r="D331" s="37"/>
      <c r="E331" s="31" t="s">
        <v>430</v>
      </c>
      <c r="F331" s="37"/>
      <c r="G331" s="37"/>
      <c r="H331" s="37"/>
      <c r="I331" s="37"/>
      <c r="J331" s="38"/>
    </row>
    <row r="332" ht="75">
      <c r="A332" s="29" t="s">
        <v>105</v>
      </c>
      <c r="B332" s="36"/>
      <c r="C332" s="37"/>
      <c r="D332" s="37"/>
      <c r="E332" s="42" t="s">
        <v>431</v>
      </c>
      <c r="F332" s="37"/>
      <c r="G332" s="37"/>
      <c r="H332" s="37"/>
      <c r="I332" s="37"/>
      <c r="J332" s="38"/>
    </row>
    <row r="333" ht="90">
      <c r="A333" s="29" t="s">
        <v>36</v>
      </c>
      <c r="B333" s="36"/>
      <c r="C333" s="37"/>
      <c r="D333" s="37"/>
      <c r="E333" s="31" t="s">
        <v>429</v>
      </c>
      <c r="F333" s="37"/>
      <c r="G333" s="37"/>
      <c r="H333" s="37"/>
      <c r="I333" s="37"/>
      <c r="J333" s="38"/>
    </row>
    <row r="334">
      <c r="A334" s="29" t="s">
        <v>29</v>
      </c>
      <c r="B334" s="29">
        <v>82</v>
      </c>
      <c r="C334" s="30" t="s">
        <v>432</v>
      </c>
      <c r="D334" s="29" t="s">
        <v>31</v>
      </c>
      <c r="E334" s="31" t="s">
        <v>433</v>
      </c>
      <c r="F334" s="32" t="s">
        <v>103</v>
      </c>
      <c r="G334" s="33">
        <v>3372</v>
      </c>
      <c r="H334" s="34">
        <v>0</v>
      </c>
      <c r="I334" s="34">
        <f>ROUND(G334*H334,P4)</f>
        <v>0</v>
      </c>
      <c r="J334" s="29"/>
      <c r="O334" s="35">
        <f>I334*0.21</f>
        <v>0</v>
      </c>
      <c r="P334">
        <v>3</v>
      </c>
    </row>
    <row r="335" ht="30">
      <c r="A335" s="29" t="s">
        <v>34</v>
      </c>
      <c r="B335" s="36"/>
      <c r="C335" s="37"/>
      <c r="D335" s="37"/>
      <c r="E335" s="31" t="s">
        <v>430</v>
      </c>
      <c r="F335" s="37"/>
      <c r="G335" s="37"/>
      <c r="H335" s="37"/>
      <c r="I335" s="37"/>
      <c r="J335" s="38"/>
    </row>
    <row r="336" ht="105">
      <c r="A336" s="29" t="s">
        <v>105</v>
      </c>
      <c r="B336" s="36"/>
      <c r="C336" s="37"/>
      <c r="D336" s="37"/>
      <c r="E336" s="42" t="s">
        <v>434</v>
      </c>
      <c r="F336" s="37"/>
      <c r="G336" s="37"/>
      <c r="H336" s="37"/>
      <c r="I336" s="37"/>
      <c r="J336" s="38"/>
    </row>
    <row r="337" ht="90">
      <c r="A337" s="29" t="s">
        <v>36</v>
      </c>
      <c r="B337" s="36"/>
      <c r="C337" s="37"/>
      <c r="D337" s="37"/>
      <c r="E337" s="31" t="s">
        <v>429</v>
      </c>
      <c r="F337" s="37"/>
      <c r="G337" s="37"/>
      <c r="H337" s="37"/>
      <c r="I337" s="37"/>
      <c r="J337" s="38"/>
    </row>
    <row r="338">
      <c r="A338" s="29" t="s">
        <v>29</v>
      </c>
      <c r="B338" s="29">
        <v>83</v>
      </c>
      <c r="C338" s="30" t="s">
        <v>435</v>
      </c>
      <c r="D338" s="29" t="s">
        <v>31</v>
      </c>
      <c r="E338" s="31" t="s">
        <v>436</v>
      </c>
      <c r="F338" s="32" t="s">
        <v>103</v>
      </c>
      <c r="G338" s="33">
        <v>110</v>
      </c>
      <c r="H338" s="34">
        <v>0</v>
      </c>
      <c r="I338" s="34">
        <f>ROUND(G338*H338,P4)</f>
        <v>0</v>
      </c>
      <c r="J338" s="29"/>
      <c r="O338" s="35">
        <f>I338*0.21</f>
        <v>0</v>
      </c>
      <c r="P338">
        <v>3</v>
      </c>
    </row>
    <row r="339" ht="30">
      <c r="A339" s="29" t="s">
        <v>34</v>
      </c>
      <c r="B339" s="36"/>
      <c r="C339" s="37"/>
      <c r="D339" s="37"/>
      <c r="E339" s="31" t="s">
        <v>430</v>
      </c>
      <c r="F339" s="37"/>
      <c r="G339" s="37"/>
      <c r="H339" s="37"/>
      <c r="I339" s="37"/>
      <c r="J339" s="38"/>
    </row>
    <row r="340" ht="195">
      <c r="A340" s="29" t="s">
        <v>105</v>
      </c>
      <c r="B340" s="36"/>
      <c r="C340" s="37"/>
      <c r="D340" s="37"/>
      <c r="E340" s="42" t="s">
        <v>437</v>
      </c>
      <c r="F340" s="37"/>
      <c r="G340" s="37"/>
      <c r="H340" s="37"/>
      <c r="I340" s="37"/>
      <c r="J340" s="38"/>
    </row>
    <row r="341" ht="90">
      <c r="A341" s="29" t="s">
        <v>36</v>
      </c>
      <c r="B341" s="36"/>
      <c r="C341" s="37"/>
      <c r="D341" s="37"/>
      <c r="E341" s="31" t="s">
        <v>429</v>
      </c>
      <c r="F341" s="37"/>
      <c r="G341" s="37"/>
      <c r="H341" s="37"/>
      <c r="I341" s="37"/>
      <c r="J341" s="38"/>
    </row>
    <row r="342">
      <c r="A342" s="29" t="s">
        <v>29</v>
      </c>
      <c r="B342" s="29">
        <v>84</v>
      </c>
      <c r="C342" s="30" t="s">
        <v>438</v>
      </c>
      <c r="D342" s="29" t="s">
        <v>170</v>
      </c>
      <c r="E342" s="31" t="s">
        <v>439</v>
      </c>
      <c r="F342" s="32" t="s">
        <v>103</v>
      </c>
      <c r="G342" s="33">
        <v>16917</v>
      </c>
      <c r="H342" s="34">
        <v>0</v>
      </c>
      <c r="I342" s="34">
        <f>ROUND(G342*H342,P4)</f>
        <v>0</v>
      </c>
      <c r="J342" s="29"/>
      <c r="O342" s="35">
        <f>I342*0.21</f>
        <v>0</v>
      </c>
      <c r="P342">
        <v>3</v>
      </c>
    </row>
    <row r="343" ht="30">
      <c r="A343" s="29" t="s">
        <v>34</v>
      </c>
      <c r="B343" s="36"/>
      <c r="C343" s="37"/>
      <c r="D343" s="37"/>
      <c r="E343" s="31" t="s">
        <v>430</v>
      </c>
      <c r="F343" s="37"/>
      <c r="G343" s="37"/>
      <c r="H343" s="37"/>
      <c r="I343" s="37"/>
      <c r="J343" s="38"/>
    </row>
    <row r="344" ht="105">
      <c r="A344" s="29" t="s">
        <v>105</v>
      </c>
      <c r="B344" s="36"/>
      <c r="C344" s="37"/>
      <c r="D344" s="37"/>
      <c r="E344" s="42" t="s">
        <v>440</v>
      </c>
      <c r="F344" s="37"/>
      <c r="G344" s="37"/>
      <c r="H344" s="37"/>
      <c r="I344" s="37"/>
      <c r="J344" s="38"/>
    </row>
    <row r="345" ht="90">
      <c r="A345" s="29" t="s">
        <v>36</v>
      </c>
      <c r="B345" s="36"/>
      <c r="C345" s="37"/>
      <c r="D345" s="37"/>
      <c r="E345" s="31" t="s">
        <v>429</v>
      </c>
      <c r="F345" s="37"/>
      <c r="G345" s="37"/>
      <c r="H345" s="37"/>
      <c r="I345" s="37"/>
      <c r="J345" s="38"/>
    </row>
    <row r="346">
      <c r="A346" s="29" t="s">
        <v>29</v>
      </c>
      <c r="B346" s="29">
        <v>85</v>
      </c>
      <c r="C346" s="30" t="s">
        <v>438</v>
      </c>
      <c r="D346" s="29" t="s">
        <v>174</v>
      </c>
      <c r="E346" s="31" t="s">
        <v>439</v>
      </c>
      <c r="F346" s="32" t="s">
        <v>103</v>
      </c>
      <c r="G346" s="33">
        <v>470</v>
      </c>
      <c r="H346" s="34">
        <v>0</v>
      </c>
      <c r="I346" s="34">
        <f>ROUND(G346*H346,P4)</f>
        <v>0</v>
      </c>
      <c r="J346" s="29"/>
      <c r="O346" s="35">
        <f>I346*0.21</f>
        <v>0</v>
      </c>
      <c r="P346">
        <v>3</v>
      </c>
    </row>
    <row r="347" ht="30">
      <c r="A347" s="29" t="s">
        <v>34</v>
      </c>
      <c r="B347" s="36"/>
      <c r="C347" s="37"/>
      <c r="D347" s="37"/>
      <c r="E347" s="31" t="s">
        <v>427</v>
      </c>
      <c r="F347" s="37"/>
      <c r="G347" s="37"/>
      <c r="H347" s="37"/>
      <c r="I347" s="37"/>
      <c r="J347" s="38"/>
    </row>
    <row r="348" ht="30">
      <c r="A348" s="29" t="s">
        <v>105</v>
      </c>
      <c r="B348" s="36"/>
      <c r="C348" s="37"/>
      <c r="D348" s="37"/>
      <c r="E348" s="42" t="s">
        <v>441</v>
      </c>
      <c r="F348" s="37"/>
      <c r="G348" s="37"/>
      <c r="H348" s="37"/>
      <c r="I348" s="37"/>
      <c r="J348" s="38"/>
    </row>
    <row r="349" ht="90">
      <c r="A349" s="29" t="s">
        <v>36</v>
      </c>
      <c r="B349" s="36"/>
      <c r="C349" s="37"/>
      <c r="D349" s="37"/>
      <c r="E349" s="31" t="s">
        <v>429</v>
      </c>
      <c r="F349" s="37"/>
      <c r="G349" s="37"/>
      <c r="H349" s="37"/>
      <c r="I349" s="37"/>
      <c r="J349" s="38"/>
    </row>
    <row r="350">
      <c r="A350" s="29" t="s">
        <v>29</v>
      </c>
      <c r="B350" s="29">
        <v>86</v>
      </c>
      <c r="C350" s="30" t="s">
        <v>442</v>
      </c>
      <c r="D350" s="29" t="s">
        <v>31</v>
      </c>
      <c r="E350" s="31" t="s">
        <v>443</v>
      </c>
      <c r="F350" s="32" t="s">
        <v>103</v>
      </c>
      <c r="G350" s="33">
        <v>12</v>
      </c>
      <c r="H350" s="34">
        <v>0</v>
      </c>
      <c r="I350" s="34">
        <f>ROUND(G350*H350,P4)</f>
        <v>0</v>
      </c>
      <c r="J350" s="29"/>
      <c r="O350" s="35">
        <f>I350*0.21</f>
        <v>0</v>
      </c>
      <c r="P350">
        <v>3</v>
      </c>
    </row>
    <row r="351" ht="30">
      <c r="A351" s="29" t="s">
        <v>34</v>
      </c>
      <c r="B351" s="36"/>
      <c r="C351" s="37"/>
      <c r="D351" s="37"/>
      <c r="E351" s="31" t="s">
        <v>430</v>
      </c>
      <c r="F351" s="37"/>
      <c r="G351" s="37"/>
      <c r="H351" s="37"/>
      <c r="I351" s="37"/>
      <c r="J351" s="38"/>
    </row>
    <row r="352" ht="30">
      <c r="A352" s="29" t="s">
        <v>105</v>
      </c>
      <c r="B352" s="36"/>
      <c r="C352" s="37"/>
      <c r="D352" s="37"/>
      <c r="E352" s="42" t="s">
        <v>444</v>
      </c>
      <c r="F352" s="37"/>
      <c r="G352" s="37"/>
      <c r="H352" s="37"/>
      <c r="I352" s="37"/>
      <c r="J352" s="38"/>
    </row>
    <row r="353" ht="90">
      <c r="A353" s="29" t="s">
        <v>36</v>
      </c>
      <c r="B353" s="36"/>
      <c r="C353" s="37"/>
      <c r="D353" s="37"/>
      <c r="E353" s="31" t="s">
        <v>429</v>
      </c>
      <c r="F353" s="37"/>
      <c r="G353" s="37"/>
      <c r="H353" s="37"/>
      <c r="I353" s="37"/>
      <c r="J353" s="38"/>
    </row>
    <row r="354">
      <c r="A354" s="29" t="s">
        <v>29</v>
      </c>
      <c r="B354" s="29">
        <v>87</v>
      </c>
      <c r="C354" s="30" t="s">
        <v>445</v>
      </c>
      <c r="D354" s="29" t="s">
        <v>31</v>
      </c>
      <c r="E354" s="31" t="s">
        <v>446</v>
      </c>
      <c r="F354" s="32" t="s">
        <v>103</v>
      </c>
      <c r="G354" s="33">
        <v>629</v>
      </c>
      <c r="H354" s="34">
        <v>0</v>
      </c>
      <c r="I354" s="34">
        <f>ROUND(G354*H354,P4)</f>
        <v>0</v>
      </c>
      <c r="J354" s="29"/>
      <c r="O354" s="35">
        <f>I354*0.21</f>
        <v>0</v>
      </c>
      <c r="P354">
        <v>3</v>
      </c>
    </row>
    <row r="355" ht="30">
      <c r="A355" s="29" t="s">
        <v>34</v>
      </c>
      <c r="B355" s="36"/>
      <c r="C355" s="37"/>
      <c r="D355" s="37"/>
      <c r="E355" s="31" t="s">
        <v>427</v>
      </c>
      <c r="F355" s="37"/>
      <c r="G355" s="37"/>
      <c r="H355" s="37"/>
      <c r="I355" s="37"/>
      <c r="J355" s="38"/>
    </row>
    <row r="356" ht="30">
      <c r="A356" s="29" t="s">
        <v>105</v>
      </c>
      <c r="B356" s="36"/>
      <c r="C356" s="37"/>
      <c r="D356" s="37"/>
      <c r="E356" s="42" t="s">
        <v>447</v>
      </c>
      <c r="F356" s="37"/>
      <c r="G356" s="37"/>
      <c r="H356" s="37"/>
      <c r="I356" s="37"/>
      <c r="J356" s="38"/>
    </row>
    <row r="357" ht="90">
      <c r="A357" s="29" t="s">
        <v>36</v>
      </c>
      <c r="B357" s="36"/>
      <c r="C357" s="37"/>
      <c r="D357" s="37"/>
      <c r="E357" s="31" t="s">
        <v>429</v>
      </c>
      <c r="F357" s="37"/>
      <c r="G357" s="37"/>
      <c r="H357" s="37"/>
      <c r="I357" s="37"/>
      <c r="J357" s="38"/>
    </row>
    <row r="358">
      <c r="A358" s="29" t="s">
        <v>29</v>
      </c>
      <c r="B358" s="29">
        <v>88</v>
      </c>
      <c r="C358" s="30" t="s">
        <v>448</v>
      </c>
      <c r="D358" s="29" t="s">
        <v>31</v>
      </c>
      <c r="E358" s="31" t="s">
        <v>449</v>
      </c>
      <c r="F358" s="32" t="s">
        <v>103</v>
      </c>
      <c r="G358" s="33">
        <v>11</v>
      </c>
      <c r="H358" s="34">
        <v>0</v>
      </c>
      <c r="I358" s="34">
        <f>ROUND(G358*H358,P4)</f>
        <v>0</v>
      </c>
      <c r="J358" s="29"/>
      <c r="O358" s="35">
        <f>I358*0.21</f>
        <v>0</v>
      </c>
      <c r="P358">
        <v>3</v>
      </c>
    </row>
    <row r="359" ht="45">
      <c r="A359" s="29" t="s">
        <v>34</v>
      </c>
      <c r="B359" s="36"/>
      <c r="C359" s="37"/>
      <c r="D359" s="37"/>
      <c r="E359" s="31" t="s">
        <v>450</v>
      </c>
      <c r="F359" s="37"/>
      <c r="G359" s="37"/>
      <c r="H359" s="37"/>
      <c r="I359" s="37"/>
      <c r="J359" s="38"/>
    </row>
    <row r="360" ht="30">
      <c r="A360" s="29" t="s">
        <v>105</v>
      </c>
      <c r="B360" s="36"/>
      <c r="C360" s="37"/>
      <c r="D360" s="37"/>
      <c r="E360" s="42" t="s">
        <v>451</v>
      </c>
      <c r="F360" s="37"/>
      <c r="G360" s="37"/>
      <c r="H360" s="37"/>
      <c r="I360" s="37"/>
      <c r="J360" s="38"/>
    </row>
    <row r="361" ht="150">
      <c r="A361" s="29" t="s">
        <v>36</v>
      </c>
      <c r="B361" s="36"/>
      <c r="C361" s="37"/>
      <c r="D361" s="37"/>
      <c r="E361" s="31" t="s">
        <v>452</v>
      </c>
      <c r="F361" s="37"/>
      <c r="G361" s="37"/>
      <c r="H361" s="37"/>
      <c r="I361" s="37"/>
      <c r="J361" s="38"/>
    </row>
    <row r="362">
      <c r="A362" s="29" t="s">
        <v>29</v>
      </c>
      <c r="B362" s="29">
        <v>89</v>
      </c>
      <c r="C362" s="30" t="s">
        <v>453</v>
      </c>
      <c r="D362" s="29" t="s">
        <v>31</v>
      </c>
      <c r="E362" s="31" t="s">
        <v>454</v>
      </c>
      <c r="F362" s="32" t="s">
        <v>103</v>
      </c>
      <c r="G362" s="33">
        <v>5583</v>
      </c>
      <c r="H362" s="34">
        <v>0</v>
      </c>
      <c r="I362" s="34">
        <f>ROUND(G362*H362,P4)</f>
        <v>0</v>
      </c>
      <c r="J362" s="29"/>
      <c r="O362" s="35">
        <f>I362*0.21</f>
        <v>0</v>
      </c>
      <c r="P362">
        <v>3</v>
      </c>
    </row>
    <row r="363" ht="165">
      <c r="A363" s="29" t="s">
        <v>34</v>
      </c>
      <c r="B363" s="36"/>
      <c r="C363" s="37"/>
      <c r="D363" s="37"/>
      <c r="E363" s="31" t="s">
        <v>455</v>
      </c>
      <c r="F363" s="37"/>
      <c r="G363" s="37"/>
      <c r="H363" s="37"/>
      <c r="I363" s="37"/>
      <c r="J363" s="38"/>
    </row>
    <row r="364" ht="75">
      <c r="A364" s="29" t="s">
        <v>105</v>
      </c>
      <c r="B364" s="36"/>
      <c r="C364" s="37"/>
      <c r="D364" s="37"/>
      <c r="E364" s="42" t="s">
        <v>456</v>
      </c>
      <c r="F364" s="37"/>
      <c r="G364" s="37"/>
      <c r="H364" s="37"/>
      <c r="I364" s="37"/>
      <c r="J364" s="38"/>
    </row>
    <row r="365" ht="120">
      <c r="A365" s="29" t="s">
        <v>36</v>
      </c>
      <c r="B365" s="36"/>
      <c r="C365" s="37"/>
      <c r="D365" s="37"/>
      <c r="E365" s="31" t="s">
        <v>457</v>
      </c>
      <c r="F365" s="37"/>
      <c r="G365" s="37"/>
      <c r="H365" s="37"/>
      <c r="I365" s="37"/>
      <c r="J365" s="38"/>
    </row>
    <row r="366">
      <c r="A366" s="29" t="s">
        <v>29</v>
      </c>
      <c r="B366" s="29">
        <v>90</v>
      </c>
      <c r="C366" s="30" t="s">
        <v>458</v>
      </c>
      <c r="D366" s="29" t="s">
        <v>31</v>
      </c>
      <c r="E366" s="31" t="s">
        <v>459</v>
      </c>
      <c r="F366" s="32" t="s">
        <v>103</v>
      </c>
      <c r="G366" s="33">
        <v>1566</v>
      </c>
      <c r="H366" s="34">
        <v>0</v>
      </c>
      <c r="I366" s="34">
        <f>ROUND(G366*H366,P4)</f>
        <v>0</v>
      </c>
      <c r="J366" s="29"/>
      <c r="O366" s="35">
        <f>I366*0.21</f>
        <v>0</v>
      </c>
      <c r="P366">
        <v>3</v>
      </c>
    </row>
    <row r="367" ht="30">
      <c r="A367" s="29" t="s">
        <v>34</v>
      </c>
      <c r="B367" s="36"/>
      <c r="C367" s="37"/>
      <c r="D367" s="37"/>
      <c r="E367" s="31" t="s">
        <v>460</v>
      </c>
      <c r="F367" s="37"/>
      <c r="G367" s="37"/>
      <c r="H367" s="37"/>
      <c r="I367" s="37"/>
      <c r="J367" s="38"/>
    </row>
    <row r="368" ht="45">
      <c r="A368" s="29" t="s">
        <v>105</v>
      </c>
      <c r="B368" s="36"/>
      <c r="C368" s="37"/>
      <c r="D368" s="37"/>
      <c r="E368" s="42" t="s">
        <v>461</v>
      </c>
      <c r="F368" s="37"/>
      <c r="G368" s="37"/>
      <c r="H368" s="37"/>
      <c r="I368" s="37"/>
      <c r="J368" s="38"/>
    </row>
    <row r="369" ht="120">
      <c r="A369" s="29" t="s">
        <v>36</v>
      </c>
      <c r="B369" s="36"/>
      <c r="C369" s="37"/>
      <c r="D369" s="37"/>
      <c r="E369" s="31" t="s">
        <v>462</v>
      </c>
      <c r="F369" s="37"/>
      <c r="G369" s="37"/>
      <c r="H369" s="37"/>
      <c r="I369" s="37"/>
      <c r="J369" s="38"/>
    </row>
    <row r="370">
      <c r="A370" s="29" t="s">
        <v>29</v>
      </c>
      <c r="B370" s="29">
        <v>91</v>
      </c>
      <c r="C370" s="30" t="s">
        <v>463</v>
      </c>
      <c r="D370" s="29" t="s">
        <v>31</v>
      </c>
      <c r="E370" s="31" t="s">
        <v>464</v>
      </c>
      <c r="F370" s="32" t="s">
        <v>103</v>
      </c>
      <c r="G370" s="33">
        <v>5583</v>
      </c>
      <c r="H370" s="34">
        <v>0</v>
      </c>
      <c r="I370" s="34">
        <f>ROUND(G370*H370,P4)</f>
        <v>0</v>
      </c>
      <c r="J370" s="29"/>
      <c r="O370" s="35">
        <f>I370*0.21</f>
        <v>0</v>
      </c>
      <c r="P370">
        <v>3</v>
      </c>
    </row>
    <row r="371">
      <c r="A371" s="29" t="s">
        <v>34</v>
      </c>
      <c r="B371" s="36"/>
      <c r="C371" s="37"/>
      <c r="D371" s="37"/>
      <c r="E371" s="31" t="s">
        <v>258</v>
      </c>
      <c r="F371" s="37"/>
      <c r="G371" s="37"/>
      <c r="H371" s="37"/>
      <c r="I371" s="37"/>
      <c r="J371" s="38"/>
    </row>
    <row r="372" ht="75">
      <c r="A372" s="29" t="s">
        <v>105</v>
      </c>
      <c r="B372" s="36"/>
      <c r="C372" s="37"/>
      <c r="D372" s="37"/>
      <c r="E372" s="42" t="s">
        <v>456</v>
      </c>
      <c r="F372" s="37"/>
      <c r="G372" s="37"/>
      <c r="H372" s="37"/>
      <c r="I372" s="37"/>
      <c r="J372" s="38"/>
    </row>
    <row r="373" ht="120">
      <c r="A373" s="29" t="s">
        <v>36</v>
      </c>
      <c r="B373" s="36"/>
      <c r="C373" s="37"/>
      <c r="D373" s="37"/>
      <c r="E373" s="31" t="s">
        <v>465</v>
      </c>
      <c r="F373" s="37"/>
      <c r="G373" s="37"/>
      <c r="H373" s="37"/>
      <c r="I373" s="37"/>
      <c r="J373" s="38"/>
    </row>
    <row r="374">
      <c r="A374" s="29" t="s">
        <v>29</v>
      </c>
      <c r="B374" s="29">
        <v>92</v>
      </c>
      <c r="C374" s="30" t="s">
        <v>466</v>
      </c>
      <c r="D374" s="29" t="s">
        <v>170</v>
      </c>
      <c r="E374" s="31" t="s">
        <v>467</v>
      </c>
      <c r="F374" s="32" t="s">
        <v>103</v>
      </c>
      <c r="G374" s="33">
        <v>21769</v>
      </c>
      <c r="H374" s="34">
        <v>0</v>
      </c>
      <c r="I374" s="34">
        <f>ROUND(G374*H374,P4)</f>
        <v>0</v>
      </c>
      <c r="J374" s="29"/>
      <c r="O374" s="35">
        <f>I374*0.21</f>
        <v>0</v>
      </c>
      <c r="P374">
        <v>3</v>
      </c>
    </row>
    <row r="375" ht="30">
      <c r="A375" s="29" t="s">
        <v>34</v>
      </c>
      <c r="B375" s="36"/>
      <c r="C375" s="37"/>
      <c r="D375" s="37"/>
      <c r="E375" s="31" t="s">
        <v>468</v>
      </c>
      <c r="F375" s="37"/>
      <c r="G375" s="37"/>
      <c r="H375" s="37"/>
      <c r="I375" s="37"/>
      <c r="J375" s="38"/>
    </row>
    <row r="376" ht="225">
      <c r="A376" s="29" t="s">
        <v>105</v>
      </c>
      <c r="B376" s="36"/>
      <c r="C376" s="37"/>
      <c r="D376" s="37"/>
      <c r="E376" s="42" t="s">
        <v>469</v>
      </c>
      <c r="F376" s="37"/>
      <c r="G376" s="37"/>
      <c r="H376" s="37"/>
      <c r="I376" s="37"/>
      <c r="J376" s="38"/>
    </row>
    <row r="377" ht="120">
      <c r="A377" s="29" t="s">
        <v>36</v>
      </c>
      <c r="B377" s="36"/>
      <c r="C377" s="37"/>
      <c r="D377" s="37"/>
      <c r="E377" s="31" t="s">
        <v>465</v>
      </c>
      <c r="F377" s="37"/>
      <c r="G377" s="37"/>
      <c r="H377" s="37"/>
      <c r="I377" s="37"/>
      <c r="J377" s="38"/>
    </row>
    <row r="378">
      <c r="A378" s="29" t="s">
        <v>29</v>
      </c>
      <c r="B378" s="29">
        <v>93</v>
      </c>
      <c r="C378" s="30" t="s">
        <v>466</v>
      </c>
      <c r="D378" s="29" t="s">
        <v>174</v>
      </c>
      <c r="E378" s="31" t="s">
        <v>467</v>
      </c>
      <c r="F378" s="32" t="s">
        <v>103</v>
      </c>
      <c r="G378" s="33">
        <v>21706</v>
      </c>
      <c r="H378" s="34">
        <v>0</v>
      </c>
      <c r="I378" s="34">
        <f>ROUND(G378*H378,P4)</f>
        <v>0</v>
      </c>
      <c r="J378" s="29"/>
      <c r="O378" s="35">
        <f>I378*0.21</f>
        <v>0</v>
      </c>
      <c r="P378">
        <v>3</v>
      </c>
    </row>
    <row r="379" ht="30">
      <c r="A379" s="29" t="s">
        <v>34</v>
      </c>
      <c r="B379" s="36"/>
      <c r="C379" s="37"/>
      <c r="D379" s="37"/>
      <c r="E379" s="31" t="s">
        <v>470</v>
      </c>
      <c r="F379" s="37"/>
      <c r="G379" s="37"/>
      <c r="H379" s="37"/>
      <c r="I379" s="37"/>
      <c r="J379" s="38"/>
    </row>
    <row r="380" ht="195">
      <c r="A380" s="29" t="s">
        <v>105</v>
      </c>
      <c r="B380" s="36"/>
      <c r="C380" s="37"/>
      <c r="D380" s="37"/>
      <c r="E380" s="42" t="s">
        <v>471</v>
      </c>
      <c r="F380" s="37"/>
      <c r="G380" s="37"/>
      <c r="H380" s="37"/>
      <c r="I380" s="37"/>
      <c r="J380" s="38"/>
    </row>
    <row r="381" ht="120">
      <c r="A381" s="29" t="s">
        <v>36</v>
      </c>
      <c r="B381" s="36"/>
      <c r="C381" s="37"/>
      <c r="D381" s="37"/>
      <c r="E381" s="31" t="s">
        <v>465</v>
      </c>
      <c r="F381" s="37"/>
      <c r="G381" s="37"/>
      <c r="H381" s="37"/>
      <c r="I381" s="37"/>
      <c r="J381" s="38"/>
    </row>
    <row r="382">
      <c r="A382" s="29" t="s">
        <v>29</v>
      </c>
      <c r="B382" s="29">
        <v>94</v>
      </c>
      <c r="C382" s="30" t="s">
        <v>472</v>
      </c>
      <c r="D382" s="29" t="s">
        <v>31</v>
      </c>
      <c r="E382" s="31" t="s">
        <v>473</v>
      </c>
      <c r="F382" s="32" t="s">
        <v>103</v>
      </c>
      <c r="G382" s="33">
        <v>11</v>
      </c>
      <c r="H382" s="34">
        <v>0</v>
      </c>
      <c r="I382" s="34">
        <f>ROUND(G382*H382,P4)</f>
        <v>0</v>
      </c>
      <c r="J382" s="29"/>
      <c r="O382" s="35">
        <f>I382*0.21</f>
        <v>0</v>
      </c>
      <c r="P382">
        <v>3</v>
      </c>
    </row>
    <row r="383">
      <c r="A383" s="29" t="s">
        <v>34</v>
      </c>
      <c r="B383" s="36"/>
      <c r="C383" s="37"/>
      <c r="D383" s="37"/>
      <c r="E383" s="31" t="s">
        <v>258</v>
      </c>
      <c r="F383" s="37"/>
      <c r="G383" s="37"/>
      <c r="H383" s="37"/>
      <c r="I383" s="37"/>
      <c r="J383" s="38"/>
    </row>
    <row r="384" ht="30">
      <c r="A384" s="29" t="s">
        <v>105</v>
      </c>
      <c r="B384" s="36"/>
      <c r="C384" s="37"/>
      <c r="D384" s="37"/>
      <c r="E384" s="42" t="s">
        <v>451</v>
      </c>
      <c r="F384" s="37"/>
      <c r="G384" s="37"/>
      <c r="H384" s="37"/>
      <c r="I384" s="37"/>
      <c r="J384" s="38"/>
    </row>
    <row r="385" ht="120">
      <c r="A385" s="29" t="s">
        <v>36</v>
      </c>
      <c r="B385" s="36"/>
      <c r="C385" s="37"/>
      <c r="D385" s="37"/>
      <c r="E385" s="31" t="s">
        <v>474</v>
      </c>
      <c r="F385" s="37"/>
      <c r="G385" s="37"/>
      <c r="H385" s="37"/>
      <c r="I385" s="37"/>
      <c r="J385" s="38"/>
    </row>
    <row r="386">
      <c r="A386" s="29" t="s">
        <v>29</v>
      </c>
      <c r="B386" s="29">
        <v>95</v>
      </c>
      <c r="C386" s="30" t="s">
        <v>475</v>
      </c>
      <c r="D386" s="29" t="s">
        <v>31</v>
      </c>
      <c r="E386" s="31" t="s">
        <v>476</v>
      </c>
      <c r="F386" s="32" t="s">
        <v>103</v>
      </c>
      <c r="G386" s="33">
        <v>117</v>
      </c>
      <c r="H386" s="34">
        <v>0</v>
      </c>
      <c r="I386" s="34">
        <f>ROUND(G386*H386,P4)</f>
        <v>0</v>
      </c>
      <c r="J386" s="29"/>
      <c r="O386" s="35">
        <f>I386*0.21</f>
        <v>0</v>
      </c>
      <c r="P386">
        <v>3</v>
      </c>
    </row>
    <row r="387">
      <c r="A387" s="29" t="s">
        <v>34</v>
      </c>
      <c r="B387" s="36"/>
      <c r="C387" s="37"/>
      <c r="D387" s="37"/>
      <c r="E387" s="31" t="s">
        <v>258</v>
      </c>
      <c r="F387" s="37"/>
      <c r="G387" s="37"/>
      <c r="H387" s="37"/>
      <c r="I387" s="37"/>
      <c r="J387" s="38"/>
    </row>
    <row r="388" ht="30">
      <c r="A388" s="29" t="s">
        <v>105</v>
      </c>
      <c r="B388" s="36"/>
      <c r="C388" s="37"/>
      <c r="D388" s="37"/>
      <c r="E388" s="42" t="s">
        <v>477</v>
      </c>
      <c r="F388" s="37"/>
      <c r="G388" s="37"/>
      <c r="H388" s="37"/>
      <c r="I388" s="37"/>
      <c r="J388" s="38"/>
    </row>
    <row r="389" ht="195">
      <c r="A389" s="29" t="s">
        <v>36</v>
      </c>
      <c r="B389" s="36"/>
      <c r="C389" s="37"/>
      <c r="D389" s="37"/>
      <c r="E389" s="31" t="s">
        <v>478</v>
      </c>
      <c r="F389" s="37"/>
      <c r="G389" s="37"/>
      <c r="H389" s="37"/>
      <c r="I389" s="37"/>
      <c r="J389" s="38"/>
    </row>
    <row r="390">
      <c r="A390" s="29" t="s">
        <v>29</v>
      </c>
      <c r="B390" s="29">
        <v>96</v>
      </c>
      <c r="C390" s="30" t="s">
        <v>479</v>
      </c>
      <c r="D390" s="29" t="s">
        <v>31</v>
      </c>
      <c r="E390" s="31" t="s">
        <v>480</v>
      </c>
      <c r="F390" s="32" t="s">
        <v>103</v>
      </c>
      <c r="G390" s="33">
        <v>21223</v>
      </c>
      <c r="H390" s="34">
        <v>0</v>
      </c>
      <c r="I390" s="34">
        <f>ROUND(G390*H390,P4)</f>
        <v>0</v>
      </c>
      <c r="J390" s="29"/>
      <c r="O390" s="35">
        <f>I390*0.21</f>
        <v>0</v>
      </c>
      <c r="P390">
        <v>3</v>
      </c>
    </row>
    <row r="391" ht="30">
      <c r="A391" s="29" t="s">
        <v>34</v>
      </c>
      <c r="B391" s="36"/>
      <c r="C391" s="37"/>
      <c r="D391" s="37"/>
      <c r="E391" s="31" t="s">
        <v>481</v>
      </c>
      <c r="F391" s="37"/>
      <c r="G391" s="37"/>
      <c r="H391" s="37"/>
      <c r="I391" s="37"/>
      <c r="J391" s="38"/>
    </row>
    <row r="392" ht="225">
      <c r="A392" s="29" t="s">
        <v>105</v>
      </c>
      <c r="B392" s="36"/>
      <c r="C392" s="37"/>
      <c r="D392" s="37"/>
      <c r="E392" s="42" t="s">
        <v>482</v>
      </c>
      <c r="F392" s="37"/>
      <c r="G392" s="37"/>
      <c r="H392" s="37"/>
      <c r="I392" s="37"/>
      <c r="J392" s="38"/>
    </row>
    <row r="393" ht="195">
      <c r="A393" s="29" t="s">
        <v>36</v>
      </c>
      <c r="B393" s="36"/>
      <c r="C393" s="37"/>
      <c r="D393" s="37"/>
      <c r="E393" s="31" t="s">
        <v>478</v>
      </c>
      <c r="F393" s="37"/>
      <c r="G393" s="37"/>
      <c r="H393" s="37"/>
      <c r="I393" s="37"/>
      <c r="J393" s="38"/>
    </row>
    <row r="394">
      <c r="A394" s="29" t="s">
        <v>29</v>
      </c>
      <c r="B394" s="29">
        <v>97</v>
      </c>
      <c r="C394" s="30" t="s">
        <v>483</v>
      </c>
      <c r="D394" s="29" t="s">
        <v>31</v>
      </c>
      <c r="E394" s="31" t="s">
        <v>484</v>
      </c>
      <c r="F394" s="32" t="s">
        <v>132</v>
      </c>
      <c r="G394" s="33">
        <v>30.539999999999999</v>
      </c>
      <c r="H394" s="34">
        <v>0</v>
      </c>
      <c r="I394" s="34">
        <f>ROUND(G394*H394,P4)</f>
        <v>0</v>
      </c>
      <c r="J394" s="29"/>
      <c r="O394" s="35">
        <f>I394*0.21</f>
        <v>0</v>
      </c>
      <c r="P394">
        <v>3</v>
      </c>
    </row>
    <row r="395" ht="30">
      <c r="A395" s="29" t="s">
        <v>34</v>
      </c>
      <c r="B395" s="36"/>
      <c r="C395" s="37"/>
      <c r="D395" s="37"/>
      <c r="E395" s="31" t="s">
        <v>485</v>
      </c>
      <c r="F395" s="37"/>
      <c r="G395" s="37"/>
      <c r="H395" s="37"/>
      <c r="I395" s="37"/>
      <c r="J395" s="38"/>
    </row>
    <row r="396" ht="30">
      <c r="A396" s="29" t="s">
        <v>105</v>
      </c>
      <c r="B396" s="36"/>
      <c r="C396" s="37"/>
      <c r="D396" s="37"/>
      <c r="E396" s="42" t="s">
        <v>486</v>
      </c>
      <c r="F396" s="37"/>
      <c r="G396" s="37"/>
      <c r="H396" s="37"/>
      <c r="I396" s="37"/>
      <c r="J396" s="38"/>
    </row>
    <row r="397" ht="195">
      <c r="A397" s="29" t="s">
        <v>36</v>
      </c>
      <c r="B397" s="36"/>
      <c r="C397" s="37"/>
      <c r="D397" s="37"/>
      <c r="E397" s="31" t="s">
        <v>478</v>
      </c>
      <c r="F397" s="37"/>
      <c r="G397" s="37"/>
      <c r="H397" s="37"/>
      <c r="I397" s="37"/>
      <c r="J397" s="38"/>
    </row>
    <row r="398">
      <c r="A398" s="29" t="s">
        <v>29</v>
      </c>
      <c r="B398" s="29">
        <v>98</v>
      </c>
      <c r="C398" s="30" t="s">
        <v>487</v>
      </c>
      <c r="D398" s="29" t="s">
        <v>31</v>
      </c>
      <c r="E398" s="31" t="s">
        <v>488</v>
      </c>
      <c r="F398" s="32" t="s">
        <v>103</v>
      </c>
      <c r="G398" s="33">
        <v>20534</v>
      </c>
      <c r="H398" s="34">
        <v>0</v>
      </c>
      <c r="I398" s="34">
        <f>ROUND(G398*H398,P4)</f>
        <v>0</v>
      </c>
      <c r="J398" s="29"/>
      <c r="O398" s="35">
        <f>I398*0.21</f>
        <v>0</v>
      </c>
      <c r="P398">
        <v>3</v>
      </c>
    </row>
    <row r="399" ht="30">
      <c r="A399" s="29" t="s">
        <v>34</v>
      </c>
      <c r="B399" s="36"/>
      <c r="C399" s="37"/>
      <c r="D399" s="37"/>
      <c r="E399" s="31" t="s">
        <v>489</v>
      </c>
      <c r="F399" s="37"/>
      <c r="G399" s="37"/>
      <c r="H399" s="37"/>
      <c r="I399" s="37"/>
      <c r="J399" s="38"/>
    </row>
    <row r="400" ht="105">
      <c r="A400" s="29" t="s">
        <v>105</v>
      </c>
      <c r="B400" s="36"/>
      <c r="C400" s="37"/>
      <c r="D400" s="37"/>
      <c r="E400" s="42" t="s">
        <v>490</v>
      </c>
      <c r="F400" s="37"/>
      <c r="G400" s="37"/>
      <c r="H400" s="37"/>
      <c r="I400" s="37"/>
      <c r="J400" s="38"/>
    </row>
    <row r="401" ht="195">
      <c r="A401" s="29" t="s">
        <v>36</v>
      </c>
      <c r="B401" s="36"/>
      <c r="C401" s="37"/>
      <c r="D401" s="37"/>
      <c r="E401" s="31" t="s">
        <v>478</v>
      </c>
      <c r="F401" s="37"/>
      <c r="G401" s="37"/>
      <c r="H401" s="37"/>
      <c r="I401" s="37"/>
      <c r="J401" s="38"/>
    </row>
    <row r="402">
      <c r="A402" s="29" t="s">
        <v>29</v>
      </c>
      <c r="B402" s="29">
        <v>99</v>
      </c>
      <c r="C402" s="30" t="s">
        <v>491</v>
      </c>
      <c r="D402" s="29" t="s">
        <v>31</v>
      </c>
      <c r="E402" s="31" t="s">
        <v>492</v>
      </c>
      <c r="F402" s="32" t="s">
        <v>132</v>
      </c>
      <c r="G402" s="33">
        <v>10.800000000000001</v>
      </c>
      <c r="H402" s="34">
        <v>0</v>
      </c>
      <c r="I402" s="34">
        <f>ROUND(G402*H402,P4)</f>
        <v>0</v>
      </c>
      <c r="J402" s="29"/>
      <c r="O402" s="35">
        <f>I402*0.21</f>
        <v>0</v>
      </c>
      <c r="P402">
        <v>3</v>
      </c>
    </row>
    <row r="403" ht="30">
      <c r="A403" s="29" t="s">
        <v>34</v>
      </c>
      <c r="B403" s="36"/>
      <c r="C403" s="37"/>
      <c r="D403" s="37"/>
      <c r="E403" s="31" t="s">
        <v>493</v>
      </c>
      <c r="F403" s="37"/>
      <c r="G403" s="37"/>
      <c r="H403" s="37"/>
      <c r="I403" s="37"/>
      <c r="J403" s="38"/>
    </row>
    <row r="404" ht="30">
      <c r="A404" s="29" t="s">
        <v>105</v>
      </c>
      <c r="B404" s="36"/>
      <c r="C404" s="37"/>
      <c r="D404" s="37"/>
      <c r="E404" s="42" t="s">
        <v>494</v>
      </c>
      <c r="F404" s="37"/>
      <c r="G404" s="37"/>
      <c r="H404" s="37"/>
      <c r="I404" s="37"/>
      <c r="J404" s="38"/>
    </row>
    <row r="405" ht="195">
      <c r="A405" s="29" t="s">
        <v>36</v>
      </c>
      <c r="B405" s="36"/>
      <c r="C405" s="37"/>
      <c r="D405" s="37"/>
      <c r="E405" s="31" t="s">
        <v>478</v>
      </c>
      <c r="F405" s="37"/>
      <c r="G405" s="37"/>
      <c r="H405" s="37"/>
      <c r="I405" s="37"/>
      <c r="J405" s="38"/>
    </row>
    <row r="406">
      <c r="A406" s="29" t="s">
        <v>29</v>
      </c>
      <c r="B406" s="29">
        <v>100</v>
      </c>
      <c r="C406" s="30" t="s">
        <v>495</v>
      </c>
      <c r="D406" s="29" t="s">
        <v>31</v>
      </c>
      <c r="E406" s="31" t="s">
        <v>496</v>
      </c>
      <c r="F406" s="32" t="s">
        <v>103</v>
      </c>
      <c r="G406" s="33">
        <v>546</v>
      </c>
      <c r="H406" s="34">
        <v>0</v>
      </c>
      <c r="I406" s="34">
        <f>ROUND(G406*H406,P4)</f>
        <v>0</v>
      </c>
      <c r="J406" s="29"/>
      <c r="O406" s="35">
        <f>I406*0.21</f>
        <v>0</v>
      </c>
      <c r="P406">
        <v>3</v>
      </c>
    </row>
    <row r="407" ht="30">
      <c r="A407" s="29" t="s">
        <v>34</v>
      </c>
      <c r="B407" s="36"/>
      <c r="C407" s="37"/>
      <c r="D407" s="37"/>
      <c r="E407" s="31" t="s">
        <v>497</v>
      </c>
      <c r="F407" s="37"/>
      <c r="G407" s="37"/>
      <c r="H407" s="37"/>
      <c r="I407" s="37"/>
      <c r="J407" s="38"/>
    </row>
    <row r="408" ht="75">
      <c r="A408" s="29" t="s">
        <v>105</v>
      </c>
      <c r="B408" s="36"/>
      <c r="C408" s="37"/>
      <c r="D408" s="37"/>
      <c r="E408" s="42" t="s">
        <v>498</v>
      </c>
      <c r="F408" s="37"/>
      <c r="G408" s="37"/>
      <c r="H408" s="37"/>
      <c r="I408" s="37"/>
      <c r="J408" s="38"/>
    </row>
    <row r="409" ht="195">
      <c r="A409" s="29" t="s">
        <v>36</v>
      </c>
      <c r="B409" s="36"/>
      <c r="C409" s="37"/>
      <c r="D409" s="37"/>
      <c r="E409" s="31" t="s">
        <v>478</v>
      </c>
      <c r="F409" s="37"/>
      <c r="G409" s="37"/>
      <c r="H409" s="37"/>
      <c r="I409" s="37"/>
      <c r="J409" s="38"/>
    </row>
    <row r="410">
      <c r="A410" s="29" t="s">
        <v>29</v>
      </c>
      <c r="B410" s="29">
        <v>101</v>
      </c>
      <c r="C410" s="30" t="s">
        <v>499</v>
      </c>
      <c r="D410" s="29" t="s">
        <v>31</v>
      </c>
      <c r="E410" s="31" t="s">
        <v>500</v>
      </c>
      <c r="F410" s="32" t="s">
        <v>103</v>
      </c>
      <c r="G410" s="33">
        <v>20970</v>
      </c>
      <c r="H410" s="34">
        <v>0</v>
      </c>
      <c r="I410" s="34">
        <f>ROUND(G410*H410,P4)</f>
        <v>0</v>
      </c>
      <c r="J410" s="29"/>
      <c r="O410" s="35">
        <f>I410*0.21</f>
        <v>0</v>
      </c>
      <c r="P410">
        <v>3</v>
      </c>
    </row>
    <row r="411" ht="30">
      <c r="A411" s="29" t="s">
        <v>34</v>
      </c>
      <c r="B411" s="36"/>
      <c r="C411" s="37"/>
      <c r="D411" s="37"/>
      <c r="E411" s="31" t="s">
        <v>501</v>
      </c>
      <c r="F411" s="37"/>
      <c r="G411" s="37"/>
      <c r="H411" s="37"/>
      <c r="I411" s="37"/>
      <c r="J411" s="38"/>
    </row>
    <row r="412" ht="105">
      <c r="A412" s="29" t="s">
        <v>105</v>
      </c>
      <c r="B412" s="36"/>
      <c r="C412" s="37"/>
      <c r="D412" s="37"/>
      <c r="E412" s="42" t="s">
        <v>502</v>
      </c>
      <c r="F412" s="37"/>
      <c r="G412" s="37"/>
      <c r="H412" s="37"/>
      <c r="I412" s="37"/>
      <c r="J412" s="38"/>
    </row>
    <row r="413" ht="195">
      <c r="A413" s="29" t="s">
        <v>36</v>
      </c>
      <c r="B413" s="36"/>
      <c r="C413" s="37"/>
      <c r="D413" s="37"/>
      <c r="E413" s="31" t="s">
        <v>478</v>
      </c>
      <c r="F413" s="37"/>
      <c r="G413" s="37"/>
      <c r="H413" s="37"/>
      <c r="I413" s="37"/>
      <c r="J413" s="38"/>
    </row>
    <row r="414">
      <c r="A414" s="29" t="s">
        <v>29</v>
      </c>
      <c r="B414" s="29">
        <v>102</v>
      </c>
      <c r="C414" s="30" t="s">
        <v>503</v>
      </c>
      <c r="D414" s="29" t="s">
        <v>31</v>
      </c>
      <c r="E414" s="31" t="s">
        <v>504</v>
      </c>
      <c r="F414" s="32" t="s">
        <v>103</v>
      </c>
      <c r="G414" s="33">
        <v>10</v>
      </c>
      <c r="H414" s="34">
        <v>0</v>
      </c>
      <c r="I414" s="34">
        <f>ROUND(G414*H414,P4)</f>
        <v>0</v>
      </c>
      <c r="J414" s="29"/>
      <c r="O414" s="35">
        <f>I414*0.21</f>
        <v>0</v>
      </c>
      <c r="P414">
        <v>3</v>
      </c>
    </row>
    <row r="415">
      <c r="A415" s="29" t="s">
        <v>34</v>
      </c>
      <c r="B415" s="36"/>
      <c r="C415" s="37"/>
      <c r="D415" s="37"/>
      <c r="E415" s="31" t="s">
        <v>258</v>
      </c>
      <c r="F415" s="37"/>
      <c r="G415" s="37"/>
      <c r="H415" s="37"/>
      <c r="I415" s="37"/>
      <c r="J415" s="38"/>
    </row>
    <row r="416" ht="30">
      <c r="A416" s="29" t="s">
        <v>105</v>
      </c>
      <c r="B416" s="36"/>
      <c r="C416" s="37"/>
      <c r="D416" s="37"/>
      <c r="E416" s="42" t="s">
        <v>505</v>
      </c>
      <c r="F416" s="37"/>
      <c r="G416" s="37"/>
      <c r="H416" s="37"/>
      <c r="I416" s="37"/>
      <c r="J416" s="38"/>
    </row>
    <row r="417" ht="195">
      <c r="A417" s="29" t="s">
        <v>36</v>
      </c>
      <c r="B417" s="36"/>
      <c r="C417" s="37"/>
      <c r="D417" s="37"/>
      <c r="E417" s="31" t="s">
        <v>506</v>
      </c>
      <c r="F417" s="37"/>
      <c r="G417" s="37"/>
      <c r="H417" s="37"/>
      <c r="I417" s="37"/>
      <c r="J417" s="38"/>
    </row>
    <row r="418">
      <c r="A418" s="29" t="s">
        <v>29</v>
      </c>
      <c r="B418" s="29">
        <v>103</v>
      </c>
      <c r="C418" s="30" t="s">
        <v>507</v>
      </c>
      <c r="D418" s="29" t="s">
        <v>31</v>
      </c>
      <c r="E418" s="31" t="s">
        <v>508</v>
      </c>
      <c r="F418" s="32" t="s">
        <v>103</v>
      </c>
      <c r="G418" s="33">
        <v>11</v>
      </c>
      <c r="H418" s="34">
        <v>0</v>
      </c>
      <c r="I418" s="34">
        <f>ROUND(G418*H418,P4)</f>
        <v>0</v>
      </c>
      <c r="J418" s="29"/>
      <c r="O418" s="35">
        <f>I418*0.21</f>
        <v>0</v>
      </c>
      <c r="P418">
        <v>3</v>
      </c>
    </row>
    <row r="419">
      <c r="A419" s="29" t="s">
        <v>34</v>
      </c>
      <c r="B419" s="36"/>
      <c r="C419" s="37"/>
      <c r="D419" s="37"/>
      <c r="E419" s="31" t="s">
        <v>258</v>
      </c>
      <c r="F419" s="37"/>
      <c r="G419" s="37"/>
      <c r="H419" s="37"/>
      <c r="I419" s="37"/>
      <c r="J419" s="38"/>
    </row>
    <row r="420" ht="75">
      <c r="A420" s="29" t="s">
        <v>105</v>
      </c>
      <c r="B420" s="36"/>
      <c r="C420" s="37"/>
      <c r="D420" s="37"/>
      <c r="E420" s="42" t="s">
        <v>509</v>
      </c>
      <c r="F420" s="37"/>
      <c r="G420" s="37"/>
      <c r="H420" s="37"/>
      <c r="I420" s="37"/>
      <c r="J420" s="38"/>
    </row>
    <row r="421" ht="225">
      <c r="A421" s="29" t="s">
        <v>36</v>
      </c>
      <c r="B421" s="36"/>
      <c r="C421" s="37"/>
      <c r="D421" s="37"/>
      <c r="E421" s="31" t="s">
        <v>510</v>
      </c>
      <c r="F421" s="37"/>
      <c r="G421" s="37"/>
      <c r="H421" s="37"/>
      <c r="I421" s="37"/>
      <c r="J421" s="38"/>
    </row>
    <row r="422">
      <c r="A422" s="29" t="s">
        <v>29</v>
      </c>
      <c r="B422" s="29">
        <v>104</v>
      </c>
      <c r="C422" s="30" t="s">
        <v>511</v>
      </c>
      <c r="D422" s="29" t="s">
        <v>31</v>
      </c>
      <c r="E422" s="31" t="s">
        <v>512</v>
      </c>
      <c r="F422" s="32" t="s">
        <v>103</v>
      </c>
      <c r="G422" s="33">
        <v>1</v>
      </c>
      <c r="H422" s="34">
        <v>0</v>
      </c>
      <c r="I422" s="34">
        <f>ROUND(G422*H422,P4)</f>
        <v>0</v>
      </c>
      <c r="J422" s="29"/>
      <c r="O422" s="35">
        <f>I422*0.21</f>
        <v>0</v>
      </c>
      <c r="P422">
        <v>3</v>
      </c>
    </row>
    <row r="423" ht="30">
      <c r="A423" s="29" t="s">
        <v>34</v>
      </c>
      <c r="B423" s="36"/>
      <c r="C423" s="37"/>
      <c r="D423" s="37"/>
      <c r="E423" s="31" t="s">
        <v>513</v>
      </c>
      <c r="F423" s="37"/>
      <c r="G423" s="37"/>
      <c r="H423" s="37"/>
      <c r="I423" s="37"/>
      <c r="J423" s="38"/>
    </row>
    <row r="424" ht="30">
      <c r="A424" s="29" t="s">
        <v>105</v>
      </c>
      <c r="B424" s="36"/>
      <c r="C424" s="37"/>
      <c r="D424" s="37"/>
      <c r="E424" s="42" t="s">
        <v>514</v>
      </c>
      <c r="F424" s="37"/>
      <c r="G424" s="37"/>
      <c r="H424" s="37"/>
      <c r="I424" s="37"/>
      <c r="J424" s="38"/>
    </row>
    <row r="425" ht="225">
      <c r="A425" s="29" t="s">
        <v>36</v>
      </c>
      <c r="B425" s="36"/>
      <c r="C425" s="37"/>
      <c r="D425" s="37"/>
      <c r="E425" s="31" t="s">
        <v>510</v>
      </c>
      <c r="F425" s="37"/>
      <c r="G425" s="37"/>
      <c r="H425" s="37"/>
      <c r="I425" s="37"/>
      <c r="J425" s="38"/>
    </row>
    <row r="426">
      <c r="A426" s="29" t="s">
        <v>29</v>
      </c>
      <c r="B426" s="29">
        <v>105</v>
      </c>
      <c r="C426" s="30" t="s">
        <v>515</v>
      </c>
      <c r="D426" s="29" t="s">
        <v>31</v>
      </c>
      <c r="E426" s="31" t="s">
        <v>516</v>
      </c>
      <c r="F426" s="32" t="s">
        <v>103</v>
      </c>
      <c r="G426" s="33">
        <v>6</v>
      </c>
      <c r="H426" s="34">
        <v>0</v>
      </c>
      <c r="I426" s="34">
        <f>ROUND(G426*H426,P4)</f>
        <v>0</v>
      </c>
      <c r="J426" s="29"/>
      <c r="O426" s="35">
        <f>I426*0.21</f>
        <v>0</v>
      </c>
      <c r="P426">
        <v>3</v>
      </c>
    </row>
    <row r="427">
      <c r="A427" s="29" t="s">
        <v>34</v>
      </c>
      <c r="B427" s="36"/>
      <c r="C427" s="37"/>
      <c r="D427" s="37"/>
      <c r="E427" s="31" t="s">
        <v>258</v>
      </c>
      <c r="F427" s="37"/>
      <c r="G427" s="37"/>
      <c r="H427" s="37"/>
      <c r="I427" s="37"/>
      <c r="J427" s="38"/>
    </row>
    <row r="428" ht="30">
      <c r="A428" s="29" t="s">
        <v>105</v>
      </c>
      <c r="B428" s="36"/>
      <c r="C428" s="37"/>
      <c r="D428" s="37"/>
      <c r="E428" s="42" t="s">
        <v>517</v>
      </c>
      <c r="F428" s="37"/>
      <c r="G428" s="37"/>
      <c r="H428" s="37"/>
      <c r="I428" s="37"/>
      <c r="J428" s="38"/>
    </row>
    <row r="429" ht="225">
      <c r="A429" s="29" t="s">
        <v>36</v>
      </c>
      <c r="B429" s="36"/>
      <c r="C429" s="37"/>
      <c r="D429" s="37"/>
      <c r="E429" s="31" t="s">
        <v>510</v>
      </c>
      <c r="F429" s="37"/>
      <c r="G429" s="37"/>
      <c r="H429" s="37"/>
      <c r="I429" s="37"/>
      <c r="J429" s="38"/>
    </row>
    <row r="430">
      <c r="A430" s="29" t="s">
        <v>29</v>
      </c>
      <c r="B430" s="29">
        <v>106</v>
      </c>
      <c r="C430" s="30" t="s">
        <v>518</v>
      </c>
      <c r="D430" s="29" t="s">
        <v>31</v>
      </c>
      <c r="E430" s="31" t="s">
        <v>519</v>
      </c>
      <c r="F430" s="32" t="s">
        <v>103</v>
      </c>
      <c r="G430" s="33">
        <v>25</v>
      </c>
      <c r="H430" s="34">
        <v>0</v>
      </c>
      <c r="I430" s="34">
        <f>ROUND(G430*H430,P4)</f>
        <v>0</v>
      </c>
      <c r="J430" s="29"/>
      <c r="O430" s="35">
        <f>I430*0.21</f>
        <v>0</v>
      </c>
      <c r="P430">
        <v>3</v>
      </c>
    </row>
    <row r="431">
      <c r="A431" s="29" t="s">
        <v>34</v>
      </c>
      <c r="B431" s="36"/>
      <c r="C431" s="37"/>
      <c r="D431" s="37"/>
      <c r="E431" s="31" t="s">
        <v>258</v>
      </c>
      <c r="F431" s="37"/>
      <c r="G431" s="37"/>
      <c r="H431" s="37"/>
      <c r="I431" s="37"/>
      <c r="J431" s="38"/>
    </row>
    <row r="432" ht="30">
      <c r="A432" s="29" t="s">
        <v>105</v>
      </c>
      <c r="B432" s="36"/>
      <c r="C432" s="37"/>
      <c r="D432" s="37"/>
      <c r="E432" s="42" t="s">
        <v>520</v>
      </c>
      <c r="F432" s="37"/>
      <c r="G432" s="37"/>
      <c r="H432" s="37"/>
      <c r="I432" s="37"/>
      <c r="J432" s="38"/>
    </row>
    <row r="433" ht="225">
      <c r="A433" s="29" t="s">
        <v>36</v>
      </c>
      <c r="B433" s="36"/>
      <c r="C433" s="37"/>
      <c r="D433" s="37"/>
      <c r="E433" s="31" t="s">
        <v>510</v>
      </c>
      <c r="F433" s="37"/>
      <c r="G433" s="37"/>
      <c r="H433" s="37"/>
      <c r="I433" s="37"/>
      <c r="J433" s="38"/>
    </row>
    <row r="434">
      <c r="A434" s="29" t="s">
        <v>29</v>
      </c>
      <c r="B434" s="29">
        <v>107</v>
      </c>
      <c r="C434" s="30" t="s">
        <v>521</v>
      </c>
      <c r="D434" s="29" t="s">
        <v>31</v>
      </c>
      <c r="E434" s="31" t="s">
        <v>522</v>
      </c>
      <c r="F434" s="32" t="s">
        <v>103</v>
      </c>
      <c r="G434" s="33">
        <v>0.53800000000000003</v>
      </c>
      <c r="H434" s="34">
        <v>0</v>
      </c>
      <c r="I434" s="34">
        <f>ROUND(G434*H434,P4)</f>
        <v>0</v>
      </c>
      <c r="J434" s="29"/>
      <c r="O434" s="35">
        <f>I434*0.21</f>
        <v>0</v>
      </c>
      <c r="P434">
        <v>3</v>
      </c>
    </row>
    <row r="435">
      <c r="A435" s="29" t="s">
        <v>34</v>
      </c>
      <c r="B435" s="36"/>
      <c r="C435" s="37"/>
      <c r="D435" s="37"/>
      <c r="E435" s="31" t="s">
        <v>258</v>
      </c>
      <c r="F435" s="37"/>
      <c r="G435" s="37"/>
      <c r="H435" s="37"/>
      <c r="I435" s="37"/>
      <c r="J435" s="38"/>
    </row>
    <row r="436" ht="30">
      <c r="A436" s="29" t="s">
        <v>105</v>
      </c>
      <c r="B436" s="36"/>
      <c r="C436" s="37"/>
      <c r="D436" s="37"/>
      <c r="E436" s="42" t="s">
        <v>523</v>
      </c>
      <c r="F436" s="37"/>
      <c r="G436" s="37"/>
      <c r="H436" s="37"/>
      <c r="I436" s="37"/>
      <c r="J436" s="38"/>
    </row>
    <row r="437" ht="225">
      <c r="A437" s="29" t="s">
        <v>36</v>
      </c>
      <c r="B437" s="36"/>
      <c r="C437" s="37"/>
      <c r="D437" s="37"/>
      <c r="E437" s="31" t="s">
        <v>510</v>
      </c>
      <c r="F437" s="37"/>
      <c r="G437" s="37"/>
      <c r="H437" s="37"/>
      <c r="I437" s="37"/>
      <c r="J437" s="38"/>
    </row>
    <row r="438">
      <c r="A438" s="29" t="s">
        <v>29</v>
      </c>
      <c r="B438" s="29">
        <v>108</v>
      </c>
      <c r="C438" s="30" t="s">
        <v>524</v>
      </c>
      <c r="D438" s="29" t="s">
        <v>31</v>
      </c>
      <c r="E438" s="31" t="s">
        <v>525</v>
      </c>
      <c r="F438" s="32" t="s">
        <v>163</v>
      </c>
      <c r="G438" s="33">
        <v>242.80000000000001</v>
      </c>
      <c r="H438" s="34">
        <v>0</v>
      </c>
      <c r="I438" s="34">
        <f>ROUND(G438*H438,P4)</f>
        <v>0</v>
      </c>
      <c r="J438" s="29"/>
      <c r="O438" s="35">
        <f>I438*0.21</f>
        <v>0</v>
      </c>
      <c r="P438">
        <v>3</v>
      </c>
    </row>
    <row r="439">
      <c r="A439" s="29" t="s">
        <v>34</v>
      </c>
      <c r="B439" s="36"/>
      <c r="C439" s="37"/>
      <c r="D439" s="37"/>
      <c r="E439" s="31" t="s">
        <v>258</v>
      </c>
      <c r="F439" s="37"/>
      <c r="G439" s="37"/>
      <c r="H439" s="37"/>
      <c r="I439" s="37"/>
      <c r="J439" s="38"/>
    </row>
    <row r="440" ht="105">
      <c r="A440" s="29" t="s">
        <v>105</v>
      </c>
      <c r="B440" s="36"/>
      <c r="C440" s="37"/>
      <c r="D440" s="37"/>
      <c r="E440" s="42" t="s">
        <v>526</v>
      </c>
      <c r="F440" s="37"/>
      <c r="G440" s="37"/>
      <c r="H440" s="37"/>
      <c r="I440" s="37"/>
      <c r="J440" s="38"/>
    </row>
    <row r="441" ht="75">
      <c r="A441" s="29" t="s">
        <v>36</v>
      </c>
      <c r="B441" s="36"/>
      <c r="C441" s="37"/>
      <c r="D441" s="37"/>
      <c r="E441" s="31" t="s">
        <v>527</v>
      </c>
      <c r="F441" s="37"/>
      <c r="G441" s="37"/>
      <c r="H441" s="37"/>
      <c r="I441" s="37"/>
      <c r="J441" s="38"/>
    </row>
    <row r="442">
      <c r="A442" s="23" t="s">
        <v>26</v>
      </c>
      <c r="B442" s="24"/>
      <c r="C442" s="25" t="s">
        <v>528</v>
      </c>
      <c r="D442" s="26"/>
      <c r="E442" s="23" t="s">
        <v>529</v>
      </c>
      <c r="F442" s="26"/>
      <c r="G442" s="26"/>
      <c r="H442" s="26"/>
      <c r="I442" s="27">
        <f>SUMIFS(I443:I446,A443:A446,"P")</f>
        <v>0</v>
      </c>
      <c r="J442" s="28"/>
    </row>
    <row r="443">
      <c r="A443" s="29" t="s">
        <v>29</v>
      </c>
      <c r="B443" s="29">
        <v>109</v>
      </c>
      <c r="C443" s="30" t="s">
        <v>530</v>
      </c>
      <c r="D443" s="29" t="s">
        <v>31</v>
      </c>
      <c r="E443" s="31" t="s">
        <v>531</v>
      </c>
      <c r="F443" s="32" t="s">
        <v>103</v>
      </c>
      <c r="G443" s="33">
        <v>4.5</v>
      </c>
      <c r="H443" s="34">
        <v>0</v>
      </c>
      <c r="I443" s="34">
        <f>ROUND(G443*H443,P4)</f>
        <v>0</v>
      </c>
      <c r="J443" s="29"/>
      <c r="O443" s="35">
        <f>I443*0.21</f>
        <v>0</v>
      </c>
      <c r="P443">
        <v>3</v>
      </c>
    </row>
    <row r="444">
      <c r="A444" s="29" t="s">
        <v>34</v>
      </c>
      <c r="B444" s="36"/>
      <c r="C444" s="37"/>
      <c r="D444" s="37"/>
      <c r="E444" s="31" t="s">
        <v>258</v>
      </c>
      <c r="F444" s="37"/>
      <c r="G444" s="37"/>
      <c r="H444" s="37"/>
      <c r="I444" s="37"/>
      <c r="J444" s="38"/>
    </row>
    <row r="445" ht="30">
      <c r="A445" s="29" t="s">
        <v>105</v>
      </c>
      <c r="B445" s="36"/>
      <c r="C445" s="37"/>
      <c r="D445" s="37"/>
      <c r="E445" s="42" t="s">
        <v>532</v>
      </c>
      <c r="F445" s="37"/>
      <c r="G445" s="37"/>
      <c r="H445" s="37"/>
      <c r="I445" s="37"/>
      <c r="J445" s="38"/>
    </row>
    <row r="446" ht="120">
      <c r="A446" s="29" t="s">
        <v>36</v>
      </c>
      <c r="B446" s="36"/>
      <c r="C446" s="37"/>
      <c r="D446" s="37"/>
      <c r="E446" s="31" t="s">
        <v>533</v>
      </c>
      <c r="F446" s="37"/>
      <c r="G446" s="37"/>
      <c r="H446" s="37"/>
      <c r="I446" s="37"/>
      <c r="J446" s="38"/>
    </row>
    <row r="447">
      <c r="A447" s="23" t="s">
        <v>26</v>
      </c>
      <c r="B447" s="24"/>
      <c r="C447" s="25" t="s">
        <v>534</v>
      </c>
      <c r="D447" s="26"/>
      <c r="E447" s="23" t="s">
        <v>535</v>
      </c>
      <c r="F447" s="26"/>
      <c r="G447" s="26"/>
      <c r="H447" s="26"/>
      <c r="I447" s="27">
        <f>SUMIFS(I448:I451,A448:A451,"P")</f>
        <v>0</v>
      </c>
      <c r="J447" s="28"/>
    </row>
    <row r="448">
      <c r="A448" s="29" t="s">
        <v>29</v>
      </c>
      <c r="B448" s="29">
        <v>110</v>
      </c>
      <c r="C448" s="30" t="s">
        <v>536</v>
      </c>
      <c r="D448" s="29" t="s">
        <v>31</v>
      </c>
      <c r="E448" s="31" t="s">
        <v>537</v>
      </c>
      <c r="F448" s="32" t="s">
        <v>163</v>
      </c>
      <c r="G448" s="33">
        <v>106.5</v>
      </c>
      <c r="H448" s="34">
        <v>0</v>
      </c>
      <c r="I448" s="34">
        <f>ROUND(G448*H448,P4)</f>
        <v>0</v>
      </c>
      <c r="J448" s="29"/>
      <c r="O448" s="35">
        <f>I448*0.21</f>
        <v>0</v>
      </c>
      <c r="P448">
        <v>3</v>
      </c>
    </row>
    <row r="449" ht="30">
      <c r="A449" s="29" t="s">
        <v>34</v>
      </c>
      <c r="B449" s="36"/>
      <c r="C449" s="37"/>
      <c r="D449" s="37"/>
      <c r="E449" s="31" t="s">
        <v>538</v>
      </c>
      <c r="F449" s="37"/>
      <c r="G449" s="37"/>
      <c r="H449" s="37"/>
      <c r="I449" s="37"/>
      <c r="J449" s="38"/>
    </row>
    <row r="450" ht="30">
      <c r="A450" s="29" t="s">
        <v>105</v>
      </c>
      <c r="B450" s="36"/>
      <c r="C450" s="37"/>
      <c r="D450" s="37"/>
      <c r="E450" s="42" t="s">
        <v>539</v>
      </c>
      <c r="F450" s="37"/>
      <c r="G450" s="37"/>
      <c r="H450" s="37"/>
      <c r="I450" s="37"/>
      <c r="J450" s="38"/>
    </row>
    <row r="451" ht="90">
      <c r="A451" s="29" t="s">
        <v>36</v>
      </c>
      <c r="B451" s="36"/>
      <c r="C451" s="37"/>
      <c r="D451" s="37"/>
      <c r="E451" s="31" t="s">
        <v>540</v>
      </c>
      <c r="F451" s="37"/>
      <c r="G451" s="37"/>
      <c r="H451" s="37"/>
      <c r="I451" s="37"/>
      <c r="J451" s="38"/>
    </row>
    <row r="452">
      <c r="A452" s="23" t="s">
        <v>26</v>
      </c>
      <c r="B452" s="24"/>
      <c r="C452" s="25" t="s">
        <v>541</v>
      </c>
      <c r="D452" s="26"/>
      <c r="E452" s="23" t="s">
        <v>542</v>
      </c>
      <c r="F452" s="26"/>
      <c r="G452" s="26"/>
      <c r="H452" s="26"/>
      <c r="I452" s="27">
        <f>SUMIFS(I453:I516,A453:A516,"P")</f>
        <v>0</v>
      </c>
      <c r="J452" s="28"/>
    </row>
    <row r="453">
      <c r="A453" s="29" t="s">
        <v>29</v>
      </c>
      <c r="B453" s="29">
        <v>111</v>
      </c>
      <c r="C453" s="30" t="s">
        <v>543</v>
      </c>
      <c r="D453" s="29" t="s">
        <v>31</v>
      </c>
      <c r="E453" s="31" t="s">
        <v>544</v>
      </c>
      <c r="F453" s="32" t="s">
        <v>163</v>
      </c>
      <c r="G453" s="33">
        <v>0.90000000000000002</v>
      </c>
      <c r="H453" s="34">
        <v>0</v>
      </c>
      <c r="I453" s="34">
        <f>ROUND(G453*H453,P4)</f>
        <v>0</v>
      </c>
      <c r="J453" s="29"/>
      <c r="O453" s="35">
        <f>I453*0.21</f>
        <v>0</v>
      </c>
      <c r="P453">
        <v>3</v>
      </c>
    </row>
    <row r="454" ht="30">
      <c r="A454" s="29" t="s">
        <v>34</v>
      </c>
      <c r="B454" s="36"/>
      <c r="C454" s="37"/>
      <c r="D454" s="37"/>
      <c r="E454" s="31" t="s">
        <v>545</v>
      </c>
      <c r="F454" s="37"/>
      <c r="G454" s="37"/>
      <c r="H454" s="37"/>
      <c r="I454" s="37"/>
      <c r="J454" s="38"/>
    </row>
    <row r="455" ht="30">
      <c r="A455" s="29" t="s">
        <v>105</v>
      </c>
      <c r="B455" s="36"/>
      <c r="C455" s="37"/>
      <c r="D455" s="37"/>
      <c r="E455" s="42" t="s">
        <v>546</v>
      </c>
      <c r="F455" s="37"/>
      <c r="G455" s="37"/>
      <c r="H455" s="37"/>
      <c r="I455" s="37"/>
      <c r="J455" s="38"/>
    </row>
    <row r="456" ht="345">
      <c r="A456" s="29" t="s">
        <v>36</v>
      </c>
      <c r="B456" s="36"/>
      <c r="C456" s="37"/>
      <c r="D456" s="37"/>
      <c r="E456" s="31" t="s">
        <v>547</v>
      </c>
      <c r="F456" s="37"/>
      <c r="G456" s="37"/>
      <c r="H456" s="37"/>
      <c r="I456" s="37"/>
      <c r="J456" s="38"/>
    </row>
    <row r="457">
      <c r="A457" s="29" t="s">
        <v>29</v>
      </c>
      <c r="B457" s="29">
        <v>112</v>
      </c>
      <c r="C457" s="30" t="s">
        <v>548</v>
      </c>
      <c r="D457" s="29" t="s">
        <v>31</v>
      </c>
      <c r="E457" s="31" t="s">
        <v>549</v>
      </c>
      <c r="F457" s="32" t="s">
        <v>163</v>
      </c>
      <c r="G457" s="33">
        <v>160.59999999999999</v>
      </c>
      <c r="H457" s="34">
        <v>0</v>
      </c>
      <c r="I457" s="34">
        <f>ROUND(G457*H457,P4)</f>
        <v>0</v>
      </c>
      <c r="J457" s="29"/>
      <c r="O457" s="35">
        <f>I457*0.21</f>
        <v>0</v>
      </c>
      <c r="P457">
        <v>3</v>
      </c>
    </row>
    <row r="458" ht="30">
      <c r="A458" s="29" t="s">
        <v>34</v>
      </c>
      <c r="B458" s="36"/>
      <c r="C458" s="37"/>
      <c r="D458" s="37"/>
      <c r="E458" s="31" t="s">
        <v>550</v>
      </c>
      <c r="F458" s="37"/>
      <c r="G458" s="37"/>
      <c r="H458" s="37"/>
      <c r="I458" s="37"/>
      <c r="J458" s="38"/>
    </row>
    <row r="459" ht="30">
      <c r="A459" s="29" t="s">
        <v>105</v>
      </c>
      <c r="B459" s="36"/>
      <c r="C459" s="37"/>
      <c r="D459" s="37"/>
      <c r="E459" s="42" t="s">
        <v>551</v>
      </c>
      <c r="F459" s="37"/>
      <c r="G459" s="37"/>
      <c r="H459" s="37"/>
      <c r="I459" s="37"/>
      <c r="J459" s="38"/>
    </row>
    <row r="460" ht="330">
      <c r="A460" s="29" t="s">
        <v>36</v>
      </c>
      <c r="B460" s="36"/>
      <c r="C460" s="37"/>
      <c r="D460" s="37"/>
      <c r="E460" s="31" t="s">
        <v>552</v>
      </c>
      <c r="F460" s="37"/>
      <c r="G460" s="37"/>
      <c r="H460" s="37"/>
      <c r="I460" s="37"/>
      <c r="J460" s="38"/>
    </row>
    <row r="461">
      <c r="A461" s="29" t="s">
        <v>29</v>
      </c>
      <c r="B461" s="29">
        <v>113</v>
      </c>
      <c r="C461" s="30" t="s">
        <v>553</v>
      </c>
      <c r="D461" s="29" t="s">
        <v>31</v>
      </c>
      <c r="E461" s="31" t="s">
        <v>554</v>
      </c>
      <c r="F461" s="32" t="s">
        <v>163</v>
      </c>
      <c r="G461" s="33">
        <v>70.599999999999994</v>
      </c>
      <c r="H461" s="34">
        <v>0</v>
      </c>
      <c r="I461" s="34">
        <f>ROUND(G461*H461,P4)</f>
        <v>0</v>
      </c>
      <c r="J461" s="29"/>
      <c r="O461" s="35">
        <f>I461*0.21</f>
        <v>0</v>
      </c>
      <c r="P461">
        <v>3</v>
      </c>
    </row>
    <row r="462" ht="30">
      <c r="A462" s="29" t="s">
        <v>34</v>
      </c>
      <c r="B462" s="36"/>
      <c r="C462" s="37"/>
      <c r="D462" s="37"/>
      <c r="E462" s="31" t="s">
        <v>555</v>
      </c>
      <c r="F462" s="37"/>
      <c r="G462" s="37"/>
      <c r="H462" s="37"/>
      <c r="I462" s="37"/>
      <c r="J462" s="38"/>
    </row>
    <row r="463" ht="30">
      <c r="A463" s="29" t="s">
        <v>105</v>
      </c>
      <c r="B463" s="36"/>
      <c r="C463" s="37"/>
      <c r="D463" s="37"/>
      <c r="E463" s="42" t="s">
        <v>556</v>
      </c>
      <c r="F463" s="37"/>
      <c r="G463" s="37"/>
      <c r="H463" s="37"/>
      <c r="I463" s="37"/>
      <c r="J463" s="38"/>
    </row>
    <row r="464" ht="330">
      <c r="A464" s="29" t="s">
        <v>36</v>
      </c>
      <c r="B464" s="36"/>
      <c r="C464" s="37"/>
      <c r="D464" s="37"/>
      <c r="E464" s="31" t="s">
        <v>552</v>
      </c>
      <c r="F464" s="37"/>
      <c r="G464" s="37"/>
      <c r="H464" s="37"/>
      <c r="I464" s="37"/>
      <c r="J464" s="38"/>
    </row>
    <row r="465">
      <c r="A465" s="29" t="s">
        <v>29</v>
      </c>
      <c r="B465" s="29">
        <v>114</v>
      </c>
      <c r="C465" s="30" t="s">
        <v>557</v>
      </c>
      <c r="D465" s="29" t="s">
        <v>31</v>
      </c>
      <c r="E465" s="31" t="s">
        <v>558</v>
      </c>
      <c r="F465" s="32" t="s">
        <v>163</v>
      </c>
      <c r="G465" s="33">
        <v>3.2000000000000002</v>
      </c>
      <c r="H465" s="34">
        <v>0</v>
      </c>
      <c r="I465" s="34">
        <f>ROUND(G465*H465,P4)</f>
        <v>0</v>
      </c>
      <c r="J465" s="29"/>
      <c r="O465" s="35">
        <f>I465*0.21</f>
        <v>0</v>
      </c>
      <c r="P465">
        <v>3</v>
      </c>
    </row>
    <row r="466" ht="30">
      <c r="A466" s="29" t="s">
        <v>34</v>
      </c>
      <c r="B466" s="36"/>
      <c r="C466" s="37"/>
      <c r="D466" s="37"/>
      <c r="E466" s="31" t="s">
        <v>555</v>
      </c>
      <c r="F466" s="37"/>
      <c r="G466" s="37"/>
      <c r="H466" s="37"/>
      <c r="I466" s="37"/>
      <c r="J466" s="38"/>
    </row>
    <row r="467" ht="30">
      <c r="A467" s="29" t="s">
        <v>105</v>
      </c>
      <c r="B467" s="36"/>
      <c r="C467" s="37"/>
      <c r="D467" s="37"/>
      <c r="E467" s="42" t="s">
        <v>559</v>
      </c>
      <c r="F467" s="37"/>
      <c r="G467" s="37"/>
      <c r="H467" s="37"/>
      <c r="I467" s="37"/>
      <c r="J467" s="38"/>
    </row>
    <row r="468" ht="330">
      <c r="A468" s="29" t="s">
        <v>36</v>
      </c>
      <c r="B468" s="36"/>
      <c r="C468" s="37"/>
      <c r="D468" s="37"/>
      <c r="E468" s="31" t="s">
        <v>552</v>
      </c>
      <c r="F468" s="37"/>
      <c r="G468" s="37"/>
      <c r="H468" s="37"/>
      <c r="I468" s="37"/>
      <c r="J468" s="38"/>
    </row>
    <row r="469">
      <c r="A469" s="29" t="s">
        <v>29</v>
      </c>
      <c r="B469" s="29">
        <v>115</v>
      </c>
      <c r="C469" s="30" t="s">
        <v>560</v>
      </c>
      <c r="D469" s="29" t="s">
        <v>31</v>
      </c>
      <c r="E469" s="31" t="s">
        <v>561</v>
      </c>
      <c r="F469" s="32" t="s">
        <v>163</v>
      </c>
      <c r="G469" s="33">
        <v>12.199999999999999</v>
      </c>
      <c r="H469" s="34">
        <v>0</v>
      </c>
      <c r="I469" s="34">
        <f>ROUND(G469*H469,P4)</f>
        <v>0</v>
      </c>
      <c r="J469" s="29"/>
      <c r="O469" s="35">
        <f>I469*0.21</f>
        <v>0</v>
      </c>
      <c r="P469">
        <v>3</v>
      </c>
    </row>
    <row r="470" ht="30">
      <c r="A470" s="29" t="s">
        <v>34</v>
      </c>
      <c r="B470" s="36"/>
      <c r="C470" s="37"/>
      <c r="D470" s="37"/>
      <c r="E470" s="31" t="s">
        <v>555</v>
      </c>
      <c r="F470" s="37"/>
      <c r="G470" s="37"/>
      <c r="H470" s="37"/>
      <c r="I470" s="37"/>
      <c r="J470" s="38"/>
    </row>
    <row r="471" ht="30">
      <c r="A471" s="29" t="s">
        <v>105</v>
      </c>
      <c r="B471" s="36"/>
      <c r="C471" s="37"/>
      <c r="D471" s="37"/>
      <c r="E471" s="42" t="s">
        <v>562</v>
      </c>
      <c r="F471" s="37"/>
      <c r="G471" s="37"/>
      <c r="H471" s="37"/>
      <c r="I471" s="37"/>
      <c r="J471" s="38"/>
    </row>
    <row r="472" ht="330">
      <c r="A472" s="29" t="s">
        <v>36</v>
      </c>
      <c r="B472" s="36"/>
      <c r="C472" s="37"/>
      <c r="D472" s="37"/>
      <c r="E472" s="31" t="s">
        <v>552</v>
      </c>
      <c r="F472" s="37"/>
      <c r="G472" s="37"/>
      <c r="H472" s="37"/>
      <c r="I472" s="37"/>
      <c r="J472" s="38"/>
    </row>
    <row r="473">
      <c r="A473" s="29" t="s">
        <v>29</v>
      </c>
      <c r="B473" s="29">
        <v>116</v>
      </c>
      <c r="C473" s="30" t="s">
        <v>563</v>
      </c>
      <c r="D473" s="29" t="s">
        <v>31</v>
      </c>
      <c r="E473" s="31" t="s">
        <v>564</v>
      </c>
      <c r="F473" s="32" t="s">
        <v>163</v>
      </c>
      <c r="G473" s="33">
        <v>4.5</v>
      </c>
      <c r="H473" s="34">
        <v>0</v>
      </c>
      <c r="I473" s="34">
        <f>ROUND(G473*H473,P4)</f>
        <v>0</v>
      </c>
      <c r="J473" s="29"/>
      <c r="O473" s="35">
        <f>I473*0.21</f>
        <v>0</v>
      </c>
      <c r="P473">
        <v>3</v>
      </c>
    </row>
    <row r="474" ht="30">
      <c r="A474" s="29" t="s">
        <v>34</v>
      </c>
      <c r="B474" s="36"/>
      <c r="C474" s="37"/>
      <c r="D474" s="37"/>
      <c r="E474" s="31" t="s">
        <v>565</v>
      </c>
      <c r="F474" s="37"/>
      <c r="G474" s="37"/>
      <c r="H474" s="37"/>
      <c r="I474" s="37"/>
      <c r="J474" s="38"/>
    </row>
    <row r="475">
      <c r="A475" s="29" t="s">
        <v>105</v>
      </c>
      <c r="B475" s="36"/>
      <c r="C475" s="37"/>
      <c r="D475" s="37"/>
      <c r="E475" s="42" t="s">
        <v>566</v>
      </c>
      <c r="F475" s="37"/>
      <c r="G475" s="37"/>
      <c r="H475" s="37"/>
      <c r="I475" s="37"/>
      <c r="J475" s="38"/>
    </row>
    <row r="476" ht="315">
      <c r="A476" s="29" t="s">
        <v>36</v>
      </c>
      <c r="B476" s="36"/>
      <c r="C476" s="37"/>
      <c r="D476" s="37"/>
      <c r="E476" s="31" t="s">
        <v>567</v>
      </c>
      <c r="F476" s="37"/>
      <c r="G476" s="37"/>
      <c r="H476" s="37"/>
      <c r="I476" s="37"/>
      <c r="J476" s="38"/>
    </row>
    <row r="477">
      <c r="A477" s="29" t="s">
        <v>29</v>
      </c>
      <c r="B477" s="29">
        <v>117</v>
      </c>
      <c r="C477" s="30" t="s">
        <v>568</v>
      </c>
      <c r="D477" s="29" t="s">
        <v>31</v>
      </c>
      <c r="E477" s="31" t="s">
        <v>569</v>
      </c>
      <c r="F477" s="32" t="s">
        <v>52</v>
      </c>
      <c r="G477" s="33">
        <v>13</v>
      </c>
      <c r="H477" s="34">
        <v>0</v>
      </c>
      <c r="I477" s="34">
        <f>ROUND(G477*H477,P4)</f>
        <v>0</v>
      </c>
      <c r="J477" s="29"/>
      <c r="O477" s="35">
        <f>I477*0.21</f>
        <v>0</v>
      </c>
      <c r="P477">
        <v>3</v>
      </c>
    </row>
    <row r="478">
      <c r="A478" s="29" t="s">
        <v>34</v>
      </c>
      <c r="B478" s="36"/>
      <c r="C478" s="37"/>
      <c r="D478" s="37"/>
      <c r="E478" s="43" t="s">
        <v>31</v>
      </c>
      <c r="F478" s="37"/>
      <c r="G478" s="37"/>
      <c r="H478" s="37"/>
      <c r="I478" s="37"/>
      <c r="J478" s="38"/>
    </row>
    <row r="479">
      <c r="A479" s="29" t="s">
        <v>105</v>
      </c>
      <c r="B479" s="36"/>
      <c r="C479" s="37"/>
      <c r="D479" s="37"/>
      <c r="E479" s="42" t="s">
        <v>570</v>
      </c>
      <c r="F479" s="37"/>
      <c r="G479" s="37"/>
      <c r="H479" s="37"/>
      <c r="I479" s="37"/>
      <c r="J479" s="38"/>
    </row>
    <row r="480" ht="135">
      <c r="A480" s="29" t="s">
        <v>36</v>
      </c>
      <c r="B480" s="36"/>
      <c r="C480" s="37"/>
      <c r="D480" s="37"/>
      <c r="E480" s="31" t="s">
        <v>571</v>
      </c>
      <c r="F480" s="37"/>
      <c r="G480" s="37"/>
      <c r="H480" s="37"/>
      <c r="I480" s="37"/>
      <c r="J480" s="38"/>
    </row>
    <row r="481">
      <c r="A481" s="29" t="s">
        <v>29</v>
      </c>
      <c r="B481" s="29">
        <v>118</v>
      </c>
      <c r="C481" s="30" t="s">
        <v>572</v>
      </c>
      <c r="D481" s="29" t="s">
        <v>31</v>
      </c>
      <c r="E481" s="31" t="s">
        <v>573</v>
      </c>
      <c r="F481" s="32" t="s">
        <v>52</v>
      </c>
      <c r="G481" s="33">
        <v>41</v>
      </c>
      <c r="H481" s="34">
        <v>0</v>
      </c>
      <c r="I481" s="34">
        <f>ROUND(G481*H481,P4)</f>
        <v>0</v>
      </c>
      <c r="J481" s="29"/>
      <c r="O481" s="35">
        <f>I481*0.21</f>
        <v>0</v>
      </c>
      <c r="P481">
        <v>3</v>
      </c>
    </row>
    <row r="482">
      <c r="A482" s="29" t="s">
        <v>34</v>
      </c>
      <c r="B482" s="36"/>
      <c r="C482" s="37"/>
      <c r="D482" s="37"/>
      <c r="E482" s="43" t="s">
        <v>31</v>
      </c>
      <c r="F482" s="37"/>
      <c r="G482" s="37"/>
      <c r="H482" s="37"/>
      <c r="I482" s="37"/>
      <c r="J482" s="38"/>
    </row>
    <row r="483" ht="30">
      <c r="A483" s="29" t="s">
        <v>105</v>
      </c>
      <c r="B483" s="36"/>
      <c r="C483" s="37"/>
      <c r="D483" s="37"/>
      <c r="E483" s="42" t="s">
        <v>574</v>
      </c>
      <c r="F483" s="37"/>
      <c r="G483" s="37"/>
      <c r="H483" s="37"/>
      <c r="I483" s="37"/>
      <c r="J483" s="38"/>
    </row>
    <row r="484" ht="120">
      <c r="A484" s="29" t="s">
        <v>36</v>
      </c>
      <c r="B484" s="36"/>
      <c r="C484" s="37"/>
      <c r="D484" s="37"/>
      <c r="E484" s="31" t="s">
        <v>575</v>
      </c>
      <c r="F484" s="37"/>
      <c r="G484" s="37"/>
      <c r="H484" s="37"/>
      <c r="I484" s="37"/>
      <c r="J484" s="38"/>
    </row>
    <row r="485">
      <c r="A485" s="29" t="s">
        <v>29</v>
      </c>
      <c r="B485" s="29">
        <v>119</v>
      </c>
      <c r="C485" s="30" t="s">
        <v>576</v>
      </c>
      <c r="D485" s="29" t="s">
        <v>31</v>
      </c>
      <c r="E485" s="31" t="s">
        <v>577</v>
      </c>
      <c r="F485" s="32" t="s">
        <v>52</v>
      </c>
      <c r="G485" s="33">
        <v>2</v>
      </c>
      <c r="H485" s="34">
        <v>0</v>
      </c>
      <c r="I485" s="34">
        <f>ROUND(G485*H485,P4)</f>
        <v>0</v>
      </c>
      <c r="J485" s="29"/>
      <c r="O485" s="35">
        <f>I485*0.21</f>
        <v>0</v>
      </c>
      <c r="P485">
        <v>3</v>
      </c>
    </row>
    <row r="486">
      <c r="A486" s="29" t="s">
        <v>34</v>
      </c>
      <c r="B486" s="36"/>
      <c r="C486" s="37"/>
      <c r="D486" s="37"/>
      <c r="E486" s="43" t="s">
        <v>31</v>
      </c>
      <c r="F486" s="37"/>
      <c r="G486" s="37"/>
      <c r="H486" s="37"/>
      <c r="I486" s="37"/>
      <c r="J486" s="38"/>
    </row>
    <row r="487" ht="30">
      <c r="A487" s="29" t="s">
        <v>105</v>
      </c>
      <c r="B487" s="36"/>
      <c r="C487" s="37"/>
      <c r="D487" s="37"/>
      <c r="E487" s="42" t="s">
        <v>578</v>
      </c>
      <c r="F487" s="37"/>
      <c r="G487" s="37"/>
      <c r="H487" s="37"/>
      <c r="I487" s="37"/>
      <c r="J487" s="38"/>
    </row>
    <row r="488" ht="120">
      <c r="A488" s="29" t="s">
        <v>36</v>
      </c>
      <c r="B488" s="36"/>
      <c r="C488" s="37"/>
      <c r="D488" s="37"/>
      <c r="E488" s="31" t="s">
        <v>575</v>
      </c>
      <c r="F488" s="37"/>
      <c r="G488" s="37"/>
      <c r="H488" s="37"/>
      <c r="I488" s="37"/>
      <c r="J488" s="38"/>
    </row>
    <row r="489">
      <c r="A489" s="29" t="s">
        <v>29</v>
      </c>
      <c r="B489" s="29">
        <v>120</v>
      </c>
      <c r="C489" s="30" t="s">
        <v>579</v>
      </c>
      <c r="D489" s="29" t="s">
        <v>170</v>
      </c>
      <c r="E489" s="31" t="s">
        <v>580</v>
      </c>
      <c r="F489" s="32" t="s">
        <v>52</v>
      </c>
      <c r="G489" s="33">
        <v>3</v>
      </c>
      <c r="H489" s="34">
        <v>0</v>
      </c>
      <c r="I489" s="34">
        <f>ROUND(G489*H489,P4)</f>
        <v>0</v>
      </c>
      <c r="J489" s="29"/>
      <c r="O489" s="35">
        <f>I489*0.21</f>
        <v>0</v>
      </c>
      <c r="P489">
        <v>3</v>
      </c>
    </row>
    <row r="490" ht="30">
      <c r="A490" s="29" t="s">
        <v>34</v>
      </c>
      <c r="B490" s="36"/>
      <c r="C490" s="37"/>
      <c r="D490" s="37"/>
      <c r="E490" s="31" t="s">
        <v>581</v>
      </c>
      <c r="F490" s="37"/>
      <c r="G490" s="37"/>
      <c r="H490" s="37"/>
      <c r="I490" s="37"/>
      <c r="J490" s="38"/>
    </row>
    <row r="491">
      <c r="A491" s="29" t="s">
        <v>105</v>
      </c>
      <c r="B491" s="36"/>
      <c r="C491" s="37"/>
      <c r="D491" s="37"/>
      <c r="E491" s="42" t="s">
        <v>582</v>
      </c>
      <c r="F491" s="37"/>
      <c r="G491" s="37"/>
      <c r="H491" s="37"/>
      <c r="I491" s="37"/>
      <c r="J491" s="38"/>
    </row>
    <row r="492" ht="75">
      <c r="A492" s="29" t="s">
        <v>36</v>
      </c>
      <c r="B492" s="36"/>
      <c r="C492" s="37"/>
      <c r="D492" s="37"/>
      <c r="E492" s="31" t="s">
        <v>583</v>
      </c>
      <c r="F492" s="37"/>
      <c r="G492" s="37"/>
      <c r="H492" s="37"/>
      <c r="I492" s="37"/>
      <c r="J492" s="38"/>
    </row>
    <row r="493">
      <c r="A493" s="29" t="s">
        <v>29</v>
      </c>
      <c r="B493" s="29">
        <v>121</v>
      </c>
      <c r="C493" s="30" t="s">
        <v>579</v>
      </c>
      <c r="D493" s="29" t="s">
        <v>174</v>
      </c>
      <c r="E493" s="31" t="s">
        <v>580</v>
      </c>
      <c r="F493" s="32" t="s">
        <v>52</v>
      </c>
      <c r="G493" s="33">
        <v>1</v>
      </c>
      <c r="H493" s="34">
        <v>0</v>
      </c>
      <c r="I493" s="34">
        <f>ROUND(G493*H493,P4)</f>
        <v>0</v>
      </c>
      <c r="J493" s="29"/>
      <c r="O493" s="35">
        <f>I493*0.21</f>
        <v>0</v>
      </c>
      <c r="P493">
        <v>3</v>
      </c>
    </row>
    <row r="494" ht="30">
      <c r="A494" s="29" t="s">
        <v>34</v>
      </c>
      <c r="B494" s="36"/>
      <c r="C494" s="37"/>
      <c r="D494" s="37"/>
      <c r="E494" s="31" t="s">
        <v>584</v>
      </c>
      <c r="F494" s="37"/>
      <c r="G494" s="37"/>
      <c r="H494" s="37"/>
      <c r="I494" s="37"/>
      <c r="J494" s="38"/>
    </row>
    <row r="495">
      <c r="A495" s="29" t="s">
        <v>105</v>
      </c>
      <c r="B495" s="36"/>
      <c r="C495" s="37"/>
      <c r="D495" s="37"/>
      <c r="E495" s="42" t="s">
        <v>585</v>
      </c>
      <c r="F495" s="37"/>
      <c r="G495" s="37"/>
      <c r="H495" s="37"/>
      <c r="I495" s="37"/>
      <c r="J495" s="38"/>
    </row>
    <row r="496" ht="75">
      <c r="A496" s="29" t="s">
        <v>36</v>
      </c>
      <c r="B496" s="36"/>
      <c r="C496" s="37"/>
      <c r="D496" s="37"/>
      <c r="E496" s="31" t="s">
        <v>583</v>
      </c>
      <c r="F496" s="37"/>
      <c r="G496" s="37"/>
      <c r="H496" s="37"/>
      <c r="I496" s="37"/>
      <c r="J496" s="38"/>
    </row>
    <row r="497">
      <c r="A497" s="29" t="s">
        <v>29</v>
      </c>
      <c r="B497" s="29">
        <v>122</v>
      </c>
      <c r="C497" s="30" t="s">
        <v>586</v>
      </c>
      <c r="D497" s="29" t="s">
        <v>31</v>
      </c>
      <c r="E497" s="31" t="s">
        <v>587</v>
      </c>
      <c r="F497" s="32" t="s">
        <v>52</v>
      </c>
      <c r="G497" s="33">
        <v>2</v>
      </c>
      <c r="H497" s="34">
        <v>0</v>
      </c>
      <c r="I497" s="34">
        <f>ROUND(G497*H497,P4)</f>
        <v>0</v>
      </c>
      <c r="J497" s="29"/>
      <c r="O497" s="35">
        <f>I497*0.21</f>
        <v>0</v>
      </c>
      <c r="P497">
        <v>3</v>
      </c>
    </row>
    <row r="498" ht="30">
      <c r="A498" s="29" t="s">
        <v>34</v>
      </c>
      <c r="B498" s="36"/>
      <c r="C498" s="37"/>
      <c r="D498" s="37"/>
      <c r="E498" s="31" t="s">
        <v>588</v>
      </c>
      <c r="F498" s="37"/>
      <c r="G498" s="37"/>
      <c r="H498" s="37"/>
      <c r="I498" s="37"/>
      <c r="J498" s="38"/>
    </row>
    <row r="499" ht="30">
      <c r="A499" s="29" t="s">
        <v>105</v>
      </c>
      <c r="B499" s="36"/>
      <c r="C499" s="37"/>
      <c r="D499" s="37"/>
      <c r="E499" s="42" t="s">
        <v>589</v>
      </c>
      <c r="F499" s="37"/>
      <c r="G499" s="37"/>
      <c r="H499" s="37"/>
      <c r="I499" s="37"/>
      <c r="J499" s="38"/>
    </row>
    <row r="500" ht="60">
      <c r="A500" s="29" t="s">
        <v>36</v>
      </c>
      <c r="B500" s="36"/>
      <c r="C500" s="37"/>
      <c r="D500" s="37"/>
      <c r="E500" s="31" t="s">
        <v>590</v>
      </c>
      <c r="F500" s="37"/>
      <c r="G500" s="37"/>
      <c r="H500" s="37"/>
      <c r="I500" s="37"/>
      <c r="J500" s="38"/>
    </row>
    <row r="501">
      <c r="A501" s="29" t="s">
        <v>29</v>
      </c>
      <c r="B501" s="29">
        <v>123</v>
      </c>
      <c r="C501" s="30" t="s">
        <v>591</v>
      </c>
      <c r="D501" s="29" t="s">
        <v>31</v>
      </c>
      <c r="E501" s="31" t="s">
        <v>592</v>
      </c>
      <c r="F501" s="32" t="s">
        <v>52</v>
      </c>
      <c r="G501" s="33">
        <v>1</v>
      </c>
      <c r="H501" s="34">
        <v>0</v>
      </c>
      <c r="I501" s="34">
        <f>ROUND(G501*H501,P4)</f>
        <v>0</v>
      </c>
      <c r="J501" s="29"/>
      <c r="O501" s="35">
        <f>I501*0.21</f>
        <v>0</v>
      </c>
      <c r="P501">
        <v>3</v>
      </c>
    </row>
    <row r="502">
      <c r="A502" s="29" t="s">
        <v>34</v>
      </c>
      <c r="B502" s="36"/>
      <c r="C502" s="37"/>
      <c r="D502" s="37"/>
      <c r="E502" s="31" t="s">
        <v>593</v>
      </c>
      <c r="F502" s="37"/>
      <c r="G502" s="37"/>
      <c r="H502" s="37"/>
      <c r="I502" s="37"/>
      <c r="J502" s="38"/>
    </row>
    <row r="503" ht="30">
      <c r="A503" s="29" t="s">
        <v>105</v>
      </c>
      <c r="B503" s="36"/>
      <c r="C503" s="37"/>
      <c r="D503" s="37"/>
      <c r="E503" s="42" t="s">
        <v>594</v>
      </c>
      <c r="F503" s="37"/>
      <c r="G503" s="37"/>
      <c r="H503" s="37"/>
      <c r="I503" s="37"/>
      <c r="J503" s="38"/>
    </row>
    <row r="504" ht="75">
      <c r="A504" s="29" t="s">
        <v>36</v>
      </c>
      <c r="B504" s="36"/>
      <c r="C504" s="37"/>
      <c r="D504" s="37"/>
      <c r="E504" s="31" t="s">
        <v>595</v>
      </c>
      <c r="F504" s="37"/>
      <c r="G504" s="37"/>
      <c r="H504" s="37"/>
      <c r="I504" s="37"/>
      <c r="J504" s="38"/>
    </row>
    <row r="505">
      <c r="A505" s="29" t="s">
        <v>29</v>
      </c>
      <c r="B505" s="29">
        <v>124</v>
      </c>
      <c r="C505" s="30" t="s">
        <v>596</v>
      </c>
      <c r="D505" s="29" t="s">
        <v>31</v>
      </c>
      <c r="E505" s="31" t="s">
        <v>597</v>
      </c>
      <c r="F505" s="32" t="s">
        <v>52</v>
      </c>
      <c r="G505" s="33">
        <v>29</v>
      </c>
      <c r="H505" s="34">
        <v>0</v>
      </c>
      <c r="I505" s="34">
        <f>ROUND(G505*H505,P4)</f>
        <v>0</v>
      </c>
      <c r="J505" s="29"/>
      <c r="O505" s="35">
        <f>I505*0.21</f>
        <v>0</v>
      </c>
      <c r="P505">
        <v>3</v>
      </c>
    </row>
    <row r="506">
      <c r="A506" s="29" t="s">
        <v>34</v>
      </c>
      <c r="B506" s="36"/>
      <c r="C506" s="37"/>
      <c r="D506" s="37"/>
      <c r="E506" s="31" t="s">
        <v>593</v>
      </c>
      <c r="F506" s="37"/>
      <c r="G506" s="37"/>
      <c r="H506" s="37"/>
      <c r="I506" s="37"/>
      <c r="J506" s="38"/>
    </row>
    <row r="507" ht="75">
      <c r="A507" s="29" t="s">
        <v>105</v>
      </c>
      <c r="B507" s="36"/>
      <c r="C507" s="37"/>
      <c r="D507" s="37"/>
      <c r="E507" s="42" t="s">
        <v>598</v>
      </c>
      <c r="F507" s="37"/>
      <c r="G507" s="37"/>
      <c r="H507" s="37"/>
      <c r="I507" s="37"/>
      <c r="J507" s="38"/>
    </row>
    <row r="508" ht="75">
      <c r="A508" s="29" t="s">
        <v>36</v>
      </c>
      <c r="B508" s="36"/>
      <c r="C508" s="37"/>
      <c r="D508" s="37"/>
      <c r="E508" s="31" t="s">
        <v>595</v>
      </c>
      <c r="F508" s="37"/>
      <c r="G508" s="37"/>
      <c r="H508" s="37"/>
      <c r="I508" s="37"/>
      <c r="J508" s="38"/>
    </row>
    <row r="509">
      <c r="A509" s="29" t="s">
        <v>29</v>
      </c>
      <c r="B509" s="29">
        <v>125</v>
      </c>
      <c r="C509" s="30" t="s">
        <v>599</v>
      </c>
      <c r="D509" s="29" t="s">
        <v>31</v>
      </c>
      <c r="E509" s="31" t="s">
        <v>600</v>
      </c>
      <c r="F509" s="32" t="s">
        <v>132</v>
      </c>
      <c r="G509" s="33">
        <v>6.4000000000000004</v>
      </c>
      <c r="H509" s="34">
        <v>0</v>
      </c>
      <c r="I509" s="34">
        <f>ROUND(G509*H509,P4)</f>
        <v>0</v>
      </c>
      <c r="J509" s="29"/>
      <c r="O509" s="35">
        <f>I509*0.21</f>
        <v>0</v>
      </c>
      <c r="P509">
        <v>3</v>
      </c>
    </row>
    <row r="510">
      <c r="A510" s="29" t="s">
        <v>34</v>
      </c>
      <c r="B510" s="36"/>
      <c r="C510" s="37"/>
      <c r="D510" s="37"/>
      <c r="E510" s="31" t="s">
        <v>378</v>
      </c>
      <c r="F510" s="37"/>
      <c r="G510" s="37"/>
      <c r="H510" s="37"/>
      <c r="I510" s="37"/>
      <c r="J510" s="38"/>
    </row>
    <row r="511" ht="30">
      <c r="A511" s="29" t="s">
        <v>105</v>
      </c>
      <c r="B511" s="36"/>
      <c r="C511" s="37"/>
      <c r="D511" s="37"/>
      <c r="E511" s="42" t="s">
        <v>601</v>
      </c>
      <c r="F511" s="37"/>
      <c r="G511" s="37"/>
      <c r="H511" s="37"/>
      <c r="I511" s="37"/>
      <c r="J511" s="38"/>
    </row>
    <row r="512" ht="409.5">
      <c r="A512" s="29" t="s">
        <v>36</v>
      </c>
      <c r="B512" s="36"/>
      <c r="C512" s="37"/>
      <c r="D512" s="37"/>
      <c r="E512" s="31" t="s">
        <v>602</v>
      </c>
      <c r="F512" s="37"/>
      <c r="G512" s="37"/>
      <c r="H512" s="37"/>
      <c r="I512" s="37"/>
      <c r="J512" s="38"/>
    </row>
    <row r="513">
      <c r="A513" s="29" t="s">
        <v>29</v>
      </c>
      <c r="B513" s="29">
        <v>126</v>
      </c>
      <c r="C513" s="30" t="s">
        <v>603</v>
      </c>
      <c r="D513" s="29" t="s">
        <v>31</v>
      </c>
      <c r="E513" s="31" t="s">
        <v>604</v>
      </c>
      <c r="F513" s="32" t="s">
        <v>132</v>
      </c>
      <c r="G513" s="33">
        <v>11.715</v>
      </c>
      <c r="H513" s="34">
        <v>0</v>
      </c>
      <c r="I513" s="34">
        <f>ROUND(G513*H513,P4)</f>
        <v>0</v>
      </c>
      <c r="J513" s="29"/>
      <c r="O513" s="35">
        <f>I513*0.21</f>
        <v>0</v>
      </c>
      <c r="P513">
        <v>3</v>
      </c>
    </row>
    <row r="514">
      <c r="A514" s="29" t="s">
        <v>34</v>
      </c>
      <c r="B514" s="36"/>
      <c r="C514" s="37"/>
      <c r="D514" s="37"/>
      <c r="E514" s="31" t="s">
        <v>374</v>
      </c>
      <c r="F514" s="37"/>
      <c r="G514" s="37"/>
      <c r="H514" s="37"/>
      <c r="I514" s="37"/>
      <c r="J514" s="38"/>
    </row>
    <row r="515" ht="30">
      <c r="A515" s="29" t="s">
        <v>105</v>
      </c>
      <c r="B515" s="36"/>
      <c r="C515" s="37"/>
      <c r="D515" s="37"/>
      <c r="E515" s="42" t="s">
        <v>605</v>
      </c>
      <c r="F515" s="37"/>
      <c r="G515" s="37"/>
      <c r="H515" s="37"/>
      <c r="I515" s="37"/>
      <c r="J515" s="38"/>
    </row>
    <row r="516" ht="409.5">
      <c r="A516" s="29" t="s">
        <v>36</v>
      </c>
      <c r="B516" s="36"/>
      <c r="C516" s="37"/>
      <c r="D516" s="37"/>
      <c r="E516" s="31" t="s">
        <v>602</v>
      </c>
      <c r="F516" s="37"/>
      <c r="G516" s="37"/>
      <c r="H516" s="37"/>
      <c r="I516" s="37"/>
      <c r="J516" s="38"/>
    </row>
    <row r="517">
      <c r="A517" s="23" t="s">
        <v>26</v>
      </c>
      <c r="B517" s="24"/>
      <c r="C517" s="25" t="s">
        <v>606</v>
      </c>
      <c r="D517" s="26"/>
      <c r="E517" s="23" t="s">
        <v>607</v>
      </c>
      <c r="F517" s="26"/>
      <c r="G517" s="26"/>
      <c r="H517" s="26"/>
      <c r="I517" s="27">
        <f>SUMIFS(I518:I737,A518:A737,"P")</f>
        <v>0</v>
      </c>
      <c r="J517" s="28"/>
    </row>
    <row r="518">
      <c r="A518" s="29" t="s">
        <v>29</v>
      </c>
      <c r="B518" s="29">
        <v>127</v>
      </c>
      <c r="C518" s="30" t="s">
        <v>608</v>
      </c>
      <c r="D518" s="29" t="s">
        <v>170</v>
      </c>
      <c r="E518" s="31" t="s">
        <v>609</v>
      </c>
      <c r="F518" s="32" t="s">
        <v>163</v>
      </c>
      <c r="G518" s="33">
        <v>25.5</v>
      </c>
      <c r="H518" s="34">
        <v>0</v>
      </c>
      <c r="I518" s="34">
        <f>ROUND(G518*H518,P4)</f>
        <v>0</v>
      </c>
      <c r="J518" s="29"/>
      <c r="O518" s="35">
        <f>I518*0.21</f>
        <v>0</v>
      </c>
      <c r="P518">
        <v>3</v>
      </c>
    </row>
    <row r="519" ht="30">
      <c r="A519" s="29" t="s">
        <v>34</v>
      </c>
      <c r="B519" s="36"/>
      <c r="C519" s="37"/>
      <c r="D519" s="37"/>
      <c r="E519" s="31" t="s">
        <v>610</v>
      </c>
      <c r="F519" s="37"/>
      <c r="G519" s="37"/>
      <c r="H519" s="37"/>
      <c r="I519" s="37"/>
      <c r="J519" s="38"/>
    </row>
    <row r="520" ht="75">
      <c r="A520" s="29" t="s">
        <v>105</v>
      </c>
      <c r="B520" s="36"/>
      <c r="C520" s="37"/>
      <c r="D520" s="37"/>
      <c r="E520" s="42" t="s">
        <v>611</v>
      </c>
      <c r="F520" s="37"/>
      <c r="G520" s="37"/>
      <c r="H520" s="37"/>
      <c r="I520" s="37"/>
      <c r="J520" s="38"/>
    </row>
    <row r="521" ht="105">
      <c r="A521" s="29" t="s">
        <v>36</v>
      </c>
      <c r="B521" s="36"/>
      <c r="C521" s="37"/>
      <c r="D521" s="37"/>
      <c r="E521" s="31" t="s">
        <v>612</v>
      </c>
      <c r="F521" s="37"/>
      <c r="G521" s="37"/>
      <c r="H521" s="37"/>
      <c r="I521" s="37"/>
      <c r="J521" s="38"/>
    </row>
    <row r="522">
      <c r="A522" s="29" t="s">
        <v>29</v>
      </c>
      <c r="B522" s="29">
        <v>128</v>
      </c>
      <c r="C522" s="30" t="s">
        <v>608</v>
      </c>
      <c r="D522" s="29" t="s">
        <v>174</v>
      </c>
      <c r="E522" s="31" t="s">
        <v>609</v>
      </c>
      <c r="F522" s="32" t="s">
        <v>163</v>
      </c>
      <c r="G522" s="33">
        <v>29.199999999999999</v>
      </c>
      <c r="H522" s="34">
        <v>0</v>
      </c>
      <c r="I522" s="34">
        <f>ROUND(G522*H522,P4)</f>
        <v>0</v>
      </c>
      <c r="J522" s="29"/>
      <c r="O522" s="35">
        <f>I522*0.21</f>
        <v>0</v>
      </c>
      <c r="P522">
        <v>3</v>
      </c>
    </row>
    <row r="523" ht="30">
      <c r="A523" s="29" t="s">
        <v>34</v>
      </c>
      <c r="B523" s="36"/>
      <c r="C523" s="37"/>
      <c r="D523" s="37"/>
      <c r="E523" s="31" t="s">
        <v>613</v>
      </c>
      <c r="F523" s="37"/>
      <c r="G523" s="37"/>
      <c r="H523" s="37"/>
      <c r="I523" s="37"/>
      <c r="J523" s="38"/>
    </row>
    <row r="524" ht="135">
      <c r="A524" s="29" t="s">
        <v>105</v>
      </c>
      <c r="B524" s="36"/>
      <c r="C524" s="37"/>
      <c r="D524" s="37"/>
      <c r="E524" s="42" t="s">
        <v>614</v>
      </c>
      <c r="F524" s="37"/>
      <c r="G524" s="37"/>
      <c r="H524" s="37"/>
      <c r="I524" s="37"/>
      <c r="J524" s="38"/>
    </row>
    <row r="525" ht="105">
      <c r="A525" s="29" t="s">
        <v>36</v>
      </c>
      <c r="B525" s="36"/>
      <c r="C525" s="37"/>
      <c r="D525" s="37"/>
      <c r="E525" s="31" t="s">
        <v>612</v>
      </c>
      <c r="F525" s="37"/>
      <c r="G525" s="37"/>
      <c r="H525" s="37"/>
      <c r="I525" s="37"/>
      <c r="J525" s="38"/>
    </row>
    <row r="526" ht="30">
      <c r="A526" s="29" t="s">
        <v>29</v>
      </c>
      <c r="B526" s="29">
        <v>129</v>
      </c>
      <c r="C526" s="30" t="s">
        <v>615</v>
      </c>
      <c r="D526" s="29" t="s">
        <v>31</v>
      </c>
      <c r="E526" s="31" t="s">
        <v>616</v>
      </c>
      <c r="F526" s="32" t="s">
        <v>163</v>
      </c>
      <c r="G526" s="33">
        <v>872.29999999999995</v>
      </c>
      <c r="H526" s="34">
        <v>0</v>
      </c>
      <c r="I526" s="34">
        <f>ROUND(G526*H526,P4)</f>
        <v>0</v>
      </c>
      <c r="J526" s="29"/>
      <c r="O526" s="35">
        <f>I526*0.21</f>
        <v>0</v>
      </c>
      <c r="P526">
        <v>3</v>
      </c>
    </row>
    <row r="527">
      <c r="A527" s="29" t="s">
        <v>34</v>
      </c>
      <c r="B527" s="36"/>
      <c r="C527" s="37"/>
      <c r="D527" s="37"/>
      <c r="E527" s="31" t="s">
        <v>617</v>
      </c>
      <c r="F527" s="37"/>
      <c r="G527" s="37"/>
      <c r="H527" s="37"/>
      <c r="I527" s="37"/>
      <c r="J527" s="38"/>
    </row>
    <row r="528" ht="105">
      <c r="A528" s="29" t="s">
        <v>105</v>
      </c>
      <c r="B528" s="36"/>
      <c r="C528" s="37"/>
      <c r="D528" s="37"/>
      <c r="E528" s="42" t="s">
        <v>618</v>
      </c>
      <c r="F528" s="37"/>
      <c r="G528" s="37"/>
      <c r="H528" s="37"/>
      <c r="I528" s="37"/>
      <c r="J528" s="38"/>
    </row>
    <row r="529" ht="225">
      <c r="A529" s="29" t="s">
        <v>36</v>
      </c>
      <c r="B529" s="36"/>
      <c r="C529" s="37"/>
      <c r="D529" s="37"/>
      <c r="E529" s="31" t="s">
        <v>619</v>
      </c>
      <c r="F529" s="37"/>
      <c r="G529" s="37"/>
      <c r="H529" s="37"/>
      <c r="I529" s="37"/>
      <c r="J529" s="38"/>
    </row>
    <row r="530" ht="30">
      <c r="A530" s="29" t="s">
        <v>29</v>
      </c>
      <c r="B530" s="29">
        <v>130</v>
      </c>
      <c r="C530" s="30" t="s">
        <v>620</v>
      </c>
      <c r="D530" s="29" t="s">
        <v>31</v>
      </c>
      <c r="E530" s="31" t="s">
        <v>621</v>
      </c>
      <c r="F530" s="32" t="s">
        <v>163</v>
      </c>
      <c r="G530" s="33">
        <v>324.69999999999999</v>
      </c>
      <c r="H530" s="34">
        <v>0</v>
      </c>
      <c r="I530" s="34">
        <f>ROUND(G530*H530,P4)</f>
        <v>0</v>
      </c>
      <c r="J530" s="29"/>
      <c r="O530" s="35">
        <f>I530*0.21</f>
        <v>0</v>
      </c>
      <c r="P530">
        <v>3</v>
      </c>
    </row>
    <row r="531" ht="30">
      <c r="A531" s="29" t="s">
        <v>34</v>
      </c>
      <c r="B531" s="36"/>
      <c r="C531" s="37"/>
      <c r="D531" s="37"/>
      <c r="E531" s="31" t="s">
        <v>622</v>
      </c>
      <c r="F531" s="37"/>
      <c r="G531" s="37"/>
      <c r="H531" s="37"/>
      <c r="I531" s="37"/>
      <c r="J531" s="38"/>
    </row>
    <row r="532" ht="30">
      <c r="A532" s="29" t="s">
        <v>105</v>
      </c>
      <c r="B532" s="36"/>
      <c r="C532" s="37"/>
      <c r="D532" s="37"/>
      <c r="E532" s="42" t="s">
        <v>623</v>
      </c>
      <c r="F532" s="37"/>
      <c r="G532" s="37"/>
      <c r="H532" s="37"/>
      <c r="I532" s="37"/>
      <c r="J532" s="38"/>
    </row>
    <row r="533" ht="120">
      <c r="A533" s="29" t="s">
        <v>36</v>
      </c>
      <c r="B533" s="36"/>
      <c r="C533" s="37"/>
      <c r="D533" s="37"/>
      <c r="E533" s="31" t="s">
        <v>624</v>
      </c>
      <c r="F533" s="37"/>
      <c r="G533" s="37"/>
      <c r="H533" s="37"/>
      <c r="I533" s="37"/>
      <c r="J533" s="38"/>
    </row>
    <row r="534">
      <c r="A534" s="29" t="s">
        <v>29</v>
      </c>
      <c r="B534" s="29">
        <v>131</v>
      </c>
      <c r="C534" s="30" t="s">
        <v>625</v>
      </c>
      <c r="D534" s="29" t="s">
        <v>31</v>
      </c>
      <c r="E534" s="31" t="s">
        <v>626</v>
      </c>
      <c r="F534" s="32" t="s">
        <v>163</v>
      </c>
      <c r="G534" s="33">
        <v>24</v>
      </c>
      <c r="H534" s="34">
        <v>0</v>
      </c>
      <c r="I534" s="34">
        <f>ROUND(G534*H534,P4)</f>
        <v>0</v>
      </c>
      <c r="J534" s="29"/>
      <c r="O534" s="35">
        <f>I534*0.21</f>
        <v>0</v>
      </c>
      <c r="P534">
        <v>3</v>
      </c>
    </row>
    <row r="535">
      <c r="A535" s="29" t="s">
        <v>34</v>
      </c>
      <c r="B535" s="36"/>
      <c r="C535" s="37"/>
      <c r="D535" s="37"/>
      <c r="E535" s="31" t="s">
        <v>617</v>
      </c>
      <c r="F535" s="37"/>
      <c r="G535" s="37"/>
      <c r="H535" s="37"/>
      <c r="I535" s="37"/>
      <c r="J535" s="38"/>
    </row>
    <row r="536" ht="30">
      <c r="A536" s="29" t="s">
        <v>105</v>
      </c>
      <c r="B536" s="36"/>
      <c r="C536" s="37"/>
      <c r="D536" s="37"/>
      <c r="E536" s="42" t="s">
        <v>627</v>
      </c>
      <c r="F536" s="37"/>
      <c r="G536" s="37"/>
      <c r="H536" s="37"/>
      <c r="I536" s="37"/>
      <c r="J536" s="38"/>
    </row>
    <row r="537" ht="210">
      <c r="A537" s="29" t="s">
        <v>36</v>
      </c>
      <c r="B537" s="36"/>
      <c r="C537" s="37"/>
      <c r="D537" s="37"/>
      <c r="E537" s="31" t="s">
        <v>628</v>
      </c>
      <c r="F537" s="37"/>
      <c r="G537" s="37"/>
      <c r="H537" s="37"/>
      <c r="I537" s="37"/>
      <c r="J537" s="38"/>
    </row>
    <row r="538" ht="30">
      <c r="A538" s="29" t="s">
        <v>29</v>
      </c>
      <c r="B538" s="29">
        <v>132</v>
      </c>
      <c r="C538" s="30" t="s">
        <v>629</v>
      </c>
      <c r="D538" s="29" t="s">
        <v>31</v>
      </c>
      <c r="E538" s="31" t="s">
        <v>630</v>
      </c>
      <c r="F538" s="32" t="s">
        <v>163</v>
      </c>
      <c r="G538" s="33">
        <v>40</v>
      </c>
      <c r="H538" s="34">
        <v>0</v>
      </c>
      <c r="I538" s="34">
        <f>ROUND(G538*H538,P4)</f>
        <v>0</v>
      </c>
      <c r="J538" s="29"/>
      <c r="O538" s="35">
        <f>I538*0.21</f>
        <v>0</v>
      </c>
      <c r="P538">
        <v>3</v>
      </c>
    </row>
    <row r="539">
      <c r="A539" s="29" t="s">
        <v>34</v>
      </c>
      <c r="B539" s="36"/>
      <c r="C539" s="37"/>
      <c r="D539" s="37"/>
      <c r="E539" s="31" t="s">
        <v>631</v>
      </c>
      <c r="F539" s="37"/>
      <c r="G539" s="37"/>
      <c r="H539" s="37"/>
      <c r="I539" s="37"/>
      <c r="J539" s="38"/>
    </row>
    <row r="540" ht="30">
      <c r="A540" s="29" t="s">
        <v>105</v>
      </c>
      <c r="B540" s="36"/>
      <c r="C540" s="37"/>
      <c r="D540" s="37"/>
      <c r="E540" s="42" t="s">
        <v>632</v>
      </c>
      <c r="F540" s="37"/>
      <c r="G540" s="37"/>
      <c r="H540" s="37"/>
      <c r="I540" s="37"/>
      <c r="J540" s="38"/>
    </row>
    <row r="541" ht="165">
      <c r="A541" s="29" t="s">
        <v>36</v>
      </c>
      <c r="B541" s="36"/>
      <c r="C541" s="37"/>
      <c r="D541" s="37"/>
      <c r="E541" s="31" t="s">
        <v>633</v>
      </c>
      <c r="F541" s="37"/>
      <c r="G541" s="37"/>
      <c r="H541" s="37"/>
      <c r="I541" s="37"/>
      <c r="J541" s="38"/>
    </row>
    <row r="542" ht="30">
      <c r="A542" s="29" t="s">
        <v>29</v>
      </c>
      <c r="B542" s="29">
        <v>133</v>
      </c>
      <c r="C542" s="30" t="s">
        <v>634</v>
      </c>
      <c r="D542" s="29" t="s">
        <v>31</v>
      </c>
      <c r="E542" s="31" t="s">
        <v>635</v>
      </c>
      <c r="F542" s="32" t="s">
        <v>163</v>
      </c>
      <c r="G542" s="33">
        <v>40</v>
      </c>
      <c r="H542" s="34">
        <v>0</v>
      </c>
      <c r="I542" s="34">
        <f>ROUND(G542*H542,P4)</f>
        <v>0</v>
      </c>
      <c r="J542" s="29"/>
      <c r="O542" s="35">
        <f>I542*0.21</f>
        <v>0</v>
      </c>
      <c r="P542">
        <v>3</v>
      </c>
    </row>
    <row r="543">
      <c r="A543" s="29" t="s">
        <v>34</v>
      </c>
      <c r="B543" s="36"/>
      <c r="C543" s="37"/>
      <c r="D543" s="37"/>
      <c r="E543" s="31" t="s">
        <v>631</v>
      </c>
      <c r="F543" s="37"/>
      <c r="G543" s="37"/>
      <c r="H543" s="37"/>
      <c r="I543" s="37"/>
      <c r="J543" s="38"/>
    </row>
    <row r="544" ht="30">
      <c r="A544" s="29" t="s">
        <v>105</v>
      </c>
      <c r="B544" s="36"/>
      <c r="C544" s="37"/>
      <c r="D544" s="37"/>
      <c r="E544" s="42" t="s">
        <v>632</v>
      </c>
      <c r="F544" s="37"/>
      <c r="G544" s="37"/>
      <c r="H544" s="37"/>
      <c r="I544" s="37"/>
      <c r="J544" s="38"/>
    </row>
    <row r="545" ht="120">
      <c r="A545" s="29" t="s">
        <v>36</v>
      </c>
      <c r="B545" s="36"/>
      <c r="C545" s="37"/>
      <c r="D545" s="37"/>
      <c r="E545" s="31" t="s">
        <v>624</v>
      </c>
      <c r="F545" s="37"/>
      <c r="G545" s="37"/>
      <c r="H545" s="37"/>
      <c r="I545" s="37"/>
      <c r="J545" s="38"/>
    </row>
    <row r="546">
      <c r="A546" s="29" t="s">
        <v>29</v>
      </c>
      <c r="B546" s="29">
        <v>134</v>
      </c>
      <c r="C546" s="30" t="s">
        <v>636</v>
      </c>
      <c r="D546" s="29" t="s">
        <v>92</v>
      </c>
      <c r="E546" s="31" t="s">
        <v>637</v>
      </c>
      <c r="F546" s="32" t="s">
        <v>33</v>
      </c>
      <c r="G546" s="33">
        <v>1</v>
      </c>
      <c r="H546" s="34">
        <v>0</v>
      </c>
      <c r="I546" s="34">
        <f>ROUND(G546*H546,P4)</f>
        <v>0</v>
      </c>
      <c r="J546" s="29"/>
      <c r="O546" s="35">
        <f>I546*0.21</f>
        <v>0</v>
      </c>
      <c r="P546">
        <v>3</v>
      </c>
    </row>
    <row r="547" ht="45">
      <c r="A547" s="29" t="s">
        <v>34</v>
      </c>
      <c r="B547" s="36"/>
      <c r="C547" s="37"/>
      <c r="D547" s="37"/>
      <c r="E547" s="31" t="s">
        <v>638</v>
      </c>
      <c r="F547" s="37"/>
      <c r="G547" s="37"/>
      <c r="H547" s="37"/>
      <c r="I547" s="37"/>
      <c r="J547" s="38"/>
    </row>
    <row r="548" ht="30">
      <c r="A548" s="29" t="s">
        <v>105</v>
      </c>
      <c r="B548" s="36"/>
      <c r="C548" s="37"/>
      <c r="D548" s="37"/>
      <c r="E548" s="42" t="s">
        <v>639</v>
      </c>
      <c r="F548" s="37"/>
      <c r="G548" s="37"/>
      <c r="H548" s="37"/>
      <c r="I548" s="37"/>
      <c r="J548" s="38"/>
    </row>
    <row r="549" ht="60">
      <c r="A549" s="29" t="s">
        <v>36</v>
      </c>
      <c r="B549" s="36"/>
      <c r="C549" s="37"/>
      <c r="D549" s="37"/>
      <c r="E549" s="31" t="s">
        <v>640</v>
      </c>
      <c r="F549" s="37"/>
      <c r="G549" s="37"/>
      <c r="H549" s="37"/>
      <c r="I549" s="37"/>
      <c r="J549" s="38"/>
    </row>
    <row r="550">
      <c r="A550" s="29" t="s">
        <v>29</v>
      </c>
      <c r="B550" s="29">
        <v>135</v>
      </c>
      <c r="C550" s="30" t="s">
        <v>641</v>
      </c>
      <c r="D550" s="29" t="s">
        <v>31</v>
      </c>
      <c r="E550" s="31" t="s">
        <v>642</v>
      </c>
      <c r="F550" s="32" t="s">
        <v>52</v>
      </c>
      <c r="G550" s="33">
        <v>2</v>
      </c>
      <c r="H550" s="34">
        <v>0</v>
      </c>
      <c r="I550" s="34">
        <f>ROUND(G550*H550,P4)</f>
        <v>0</v>
      </c>
      <c r="J550" s="29"/>
      <c r="O550" s="35">
        <f>I550*0.21</f>
        <v>0</v>
      </c>
      <c r="P550">
        <v>3</v>
      </c>
    </row>
    <row r="551" ht="30">
      <c r="A551" s="29" t="s">
        <v>34</v>
      </c>
      <c r="B551" s="36"/>
      <c r="C551" s="37"/>
      <c r="D551" s="37"/>
      <c r="E551" s="31" t="s">
        <v>643</v>
      </c>
      <c r="F551" s="37"/>
      <c r="G551" s="37"/>
      <c r="H551" s="37"/>
      <c r="I551" s="37"/>
      <c r="J551" s="38"/>
    </row>
    <row r="552" ht="30">
      <c r="A552" s="29" t="s">
        <v>105</v>
      </c>
      <c r="B552" s="36"/>
      <c r="C552" s="37"/>
      <c r="D552" s="37"/>
      <c r="E552" s="42" t="s">
        <v>644</v>
      </c>
      <c r="F552" s="37"/>
      <c r="G552" s="37"/>
      <c r="H552" s="37"/>
      <c r="I552" s="37"/>
      <c r="J552" s="38"/>
    </row>
    <row r="553" ht="75">
      <c r="A553" s="29" t="s">
        <v>36</v>
      </c>
      <c r="B553" s="36"/>
      <c r="C553" s="37"/>
      <c r="D553" s="37"/>
      <c r="E553" s="31" t="s">
        <v>645</v>
      </c>
      <c r="F553" s="37"/>
      <c r="G553" s="37"/>
      <c r="H553" s="37"/>
      <c r="I553" s="37"/>
      <c r="J553" s="38"/>
    </row>
    <row r="554">
      <c r="A554" s="29" t="s">
        <v>29</v>
      </c>
      <c r="B554" s="29">
        <v>136</v>
      </c>
      <c r="C554" s="30" t="s">
        <v>646</v>
      </c>
      <c r="D554" s="29" t="s">
        <v>170</v>
      </c>
      <c r="E554" s="31" t="s">
        <v>647</v>
      </c>
      <c r="F554" s="32" t="s">
        <v>52</v>
      </c>
      <c r="G554" s="33">
        <v>202</v>
      </c>
      <c r="H554" s="34">
        <v>0</v>
      </c>
      <c r="I554" s="34">
        <f>ROUND(G554*H554,P4)</f>
        <v>0</v>
      </c>
      <c r="J554" s="29"/>
      <c r="O554" s="35">
        <f>I554*0.21</f>
        <v>0</v>
      </c>
      <c r="P554">
        <v>3</v>
      </c>
    </row>
    <row r="555" ht="30">
      <c r="A555" s="29" t="s">
        <v>34</v>
      </c>
      <c r="B555" s="36"/>
      <c r="C555" s="37"/>
      <c r="D555" s="37"/>
      <c r="E555" s="31" t="s">
        <v>648</v>
      </c>
      <c r="F555" s="37"/>
      <c r="G555" s="37"/>
      <c r="H555" s="37"/>
      <c r="I555" s="37"/>
      <c r="J555" s="38"/>
    </row>
    <row r="556">
      <c r="A556" s="29" t="s">
        <v>105</v>
      </c>
      <c r="B556" s="36"/>
      <c r="C556" s="37"/>
      <c r="D556" s="37"/>
      <c r="E556" s="42" t="s">
        <v>649</v>
      </c>
      <c r="F556" s="37"/>
      <c r="G556" s="37"/>
      <c r="H556" s="37"/>
      <c r="I556" s="37"/>
      <c r="J556" s="38"/>
    </row>
    <row r="557" ht="90">
      <c r="A557" s="29" t="s">
        <v>36</v>
      </c>
      <c r="B557" s="36"/>
      <c r="C557" s="37"/>
      <c r="D557" s="37"/>
      <c r="E557" s="31" t="s">
        <v>650</v>
      </c>
      <c r="F557" s="37"/>
      <c r="G557" s="37"/>
      <c r="H557" s="37"/>
      <c r="I557" s="37"/>
      <c r="J557" s="38"/>
    </row>
    <row r="558">
      <c r="A558" s="29" t="s">
        <v>29</v>
      </c>
      <c r="B558" s="29">
        <v>137</v>
      </c>
      <c r="C558" s="30" t="s">
        <v>646</v>
      </c>
      <c r="D558" s="29" t="s">
        <v>174</v>
      </c>
      <c r="E558" s="31" t="s">
        <v>647</v>
      </c>
      <c r="F558" s="32" t="s">
        <v>52</v>
      </c>
      <c r="G558" s="33">
        <v>40</v>
      </c>
      <c r="H558" s="34">
        <v>0</v>
      </c>
      <c r="I558" s="34">
        <f>ROUND(G558*H558,P4)</f>
        <v>0</v>
      </c>
      <c r="J558" s="29"/>
      <c r="O558" s="35">
        <f>I558*0.21</f>
        <v>0</v>
      </c>
      <c r="P558">
        <v>3</v>
      </c>
    </row>
    <row r="559" ht="30">
      <c r="A559" s="29" t="s">
        <v>34</v>
      </c>
      <c r="B559" s="36"/>
      <c r="C559" s="37"/>
      <c r="D559" s="37"/>
      <c r="E559" s="31" t="s">
        <v>651</v>
      </c>
      <c r="F559" s="37"/>
      <c r="G559" s="37"/>
      <c r="H559" s="37"/>
      <c r="I559" s="37"/>
      <c r="J559" s="38"/>
    </row>
    <row r="560">
      <c r="A560" s="29" t="s">
        <v>105</v>
      </c>
      <c r="B560" s="36"/>
      <c r="C560" s="37"/>
      <c r="D560" s="37"/>
      <c r="E560" s="42" t="s">
        <v>652</v>
      </c>
      <c r="F560" s="37"/>
      <c r="G560" s="37"/>
      <c r="H560" s="37"/>
      <c r="I560" s="37"/>
      <c r="J560" s="38"/>
    </row>
    <row r="561" ht="90">
      <c r="A561" s="29" t="s">
        <v>36</v>
      </c>
      <c r="B561" s="36"/>
      <c r="C561" s="37"/>
      <c r="D561" s="37"/>
      <c r="E561" s="31" t="s">
        <v>650</v>
      </c>
      <c r="F561" s="37"/>
      <c r="G561" s="37"/>
      <c r="H561" s="37"/>
      <c r="I561" s="37"/>
      <c r="J561" s="38"/>
    </row>
    <row r="562" ht="30">
      <c r="A562" s="29" t="s">
        <v>29</v>
      </c>
      <c r="B562" s="29">
        <v>138</v>
      </c>
      <c r="C562" s="30" t="s">
        <v>653</v>
      </c>
      <c r="D562" s="29" t="s">
        <v>31</v>
      </c>
      <c r="E562" s="31" t="s">
        <v>654</v>
      </c>
      <c r="F562" s="32" t="s">
        <v>52</v>
      </c>
      <c r="G562" s="33">
        <v>3</v>
      </c>
      <c r="H562" s="34">
        <v>0</v>
      </c>
      <c r="I562" s="34">
        <f>ROUND(G562*H562,P4)</f>
        <v>0</v>
      </c>
      <c r="J562" s="29"/>
      <c r="O562" s="35">
        <f>I562*0.21</f>
        <v>0</v>
      </c>
      <c r="P562">
        <v>3</v>
      </c>
    </row>
    <row r="563" ht="30">
      <c r="A563" s="29" t="s">
        <v>34</v>
      </c>
      <c r="B563" s="36"/>
      <c r="C563" s="37"/>
      <c r="D563" s="37"/>
      <c r="E563" s="31" t="s">
        <v>651</v>
      </c>
      <c r="F563" s="37"/>
      <c r="G563" s="37"/>
      <c r="H563" s="37"/>
      <c r="I563" s="37"/>
      <c r="J563" s="38"/>
    </row>
    <row r="564">
      <c r="A564" s="29" t="s">
        <v>105</v>
      </c>
      <c r="B564" s="36"/>
      <c r="C564" s="37"/>
      <c r="D564" s="37"/>
      <c r="E564" s="42" t="s">
        <v>655</v>
      </c>
      <c r="F564" s="37"/>
      <c r="G564" s="37"/>
      <c r="H564" s="37"/>
      <c r="I564" s="37"/>
      <c r="J564" s="38"/>
    </row>
    <row r="565" ht="90">
      <c r="A565" s="29" t="s">
        <v>36</v>
      </c>
      <c r="B565" s="36"/>
      <c r="C565" s="37"/>
      <c r="D565" s="37"/>
      <c r="E565" s="31" t="s">
        <v>650</v>
      </c>
      <c r="F565" s="37"/>
      <c r="G565" s="37"/>
      <c r="H565" s="37"/>
      <c r="I565" s="37"/>
      <c r="J565" s="38"/>
    </row>
    <row r="566">
      <c r="A566" s="29" t="s">
        <v>29</v>
      </c>
      <c r="B566" s="29">
        <v>139</v>
      </c>
      <c r="C566" s="30" t="s">
        <v>656</v>
      </c>
      <c r="D566" s="29" t="s">
        <v>31</v>
      </c>
      <c r="E566" s="31" t="s">
        <v>657</v>
      </c>
      <c r="F566" s="32" t="s">
        <v>52</v>
      </c>
      <c r="G566" s="33">
        <v>35</v>
      </c>
      <c r="H566" s="34">
        <v>0</v>
      </c>
      <c r="I566" s="34">
        <f>ROUND(G566*H566,P4)</f>
        <v>0</v>
      </c>
      <c r="J566" s="29"/>
      <c r="O566" s="35">
        <f>I566*0.21</f>
        <v>0</v>
      </c>
      <c r="P566">
        <v>3</v>
      </c>
    </row>
    <row r="567">
      <c r="A567" s="29" t="s">
        <v>34</v>
      </c>
      <c r="B567" s="36"/>
      <c r="C567" s="37"/>
      <c r="D567" s="37"/>
      <c r="E567" s="31" t="s">
        <v>617</v>
      </c>
      <c r="F567" s="37"/>
      <c r="G567" s="37"/>
      <c r="H567" s="37"/>
      <c r="I567" s="37"/>
      <c r="J567" s="38"/>
    </row>
    <row r="568">
      <c r="A568" s="29" t="s">
        <v>105</v>
      </c>
      <c r="B568" s="36"/>
      <c r="C568" s="37"/>
      <c r="D568" s="37"/>
      <c r="E568" s="42" t="s">
        <v>658</v>
      </c>
      <c r="F568" s="37"/>
      <c r="G568" s="37"/>
      <c r="H568" s="37"/>
      <c r="I568" s="37"/>
      <c r="J568" s="38"/>
    </row>
    <row r="569" ht="75">
      <c r="A569" s="29" t="s">
        <v>36</v>
      </c>
      <c r="B569" s="36"/>
      <c r="C569" s="37"/>
      <c r="D569" s="37"/>
      <c r="E569" s="31" t="s">
        <v>659</v>
      </c>
      <c r="F569" s="37"/>
      <c r="G569" s="37"/>
      <c r="H569" s="37"/>
      <c r="I569" s="37"/>
      <c r="J569" s="38"/>
    </row>
    <row r="570">
      <c r="A570" s="29" t="s">
        <v>29</v>
      </c>
      <c r="B570" s="29">
        <v>140</v>
      </c>
      <c r="C570" s="30" t="s">
        <v>660</v>
      </c>
      <c r="D570" s="29" t="s">
        <v>31</v>
      </c>
      <c r="E570" s="31" t="s">
        <v>661</v>
      </c>
      <c r="F570" s="32" t="s">
        <v>52</v>
      </c>
      <c r="G570" s="33">
        <v>1</v>
      </c>
      <c r="H570" s="34">
        <v>0</v>
      </c>
      <c r="I570" s="34">
        <f>ROUND(G570*H570,P4)</f>
        <v>0</v>
      </c>
      <c r="J570" s="29"/>
      <c r="O570" s="35">
        <f>I570*0.21</f>
        <v>0</v>
      </c>
      <c r="P570">
        <v>3</v>
      </c>
    </row>
    <row r="571" ht="30">
      <c r="A571" s="29" t="s">
        <v>34</v>
      </c>
      <c r="B571" s="36"/>
      <c r="C571" s="37"/>
      <c r="D571" s="37"/>
      <c r="E571" s="31" t="s">
        <v>662</v>
      </c>
      <c r="F571" s="37"/>
      <c r="G571" s="37"/>
      <c r="H571" s="37"/>
      <c r="I571" s="37"/>
      <c r="J571" s="38"/>
    </row>
    <row r="572">
      <c r="A572" s="29" t="s">
        <v>105</v>
      </c>
      <c r="B572" s="36"/>
      <c r="C572" s="37"/>
      <c r="D572" s="37"/>
      <c r="E572" s="42" t="s">
        <v>663</v>
      </c>
      <c r="F572" s="37"/>
      <c r="G572" s="37"/>
      <c r="H572" s="37"/>
      <c r="I572" s="37"/>
      <c r="J572" s="38"/>
    </row>
    <row r="573" ht="75">
      <c r="A573" s="29" t="s">
        <v>36</v>
      </c>
      <c r="B573" s="36"/>
      <c r="C573" s="37"/>
      <c r="D573" s="37"/>
      <c r="E573" s="31" t="s">
        <v>664</v>
      </c>
      <c r="F573" s="37"/>
      <c r="G573" s="37"/>
      <c r="H573" s="37"/>
      <c r="I573" s="37"/>
      <c r="J573" s="38"/>
    </row>
    <row r="574" ht="30">
      <c r="A574" s="29" t="s">
        <v>29</v>
      </c>
      <c r="B574" s="29">
        <v>141</v>
      </c>
      <c r="C574" s="30" t="s">
        <v>665</v>
      </c>
      <c r="D574" s="29" t="s">
        <v>31</v>
      </c>
      <c r="E574" s="31" t="s">
        <v>666</v>
      </c>
      <c r="F574" s="32" t="s">
        <v>52</v>
      </c>
      <c r="G574" s="33">
        <v>43</v>
      </c>
      <c r="H574" s="34">
        <v>0</v>
      </c>
      <c r="I574" s="34">
        <f>ROUND(G574*H574,P4)</f>
        <v>0</v>
      </c>
      <c r="J574" s="29"/>
      <c r="O574" s="35">
        <f>I574*0.21</f>
        <v>0</v>
      </c>
      <c r="P574">
        <v>3</v>
      </c>
    </row>
    <row r="575">
      <c r="A575" s="29" t="s">
        <v>34</v>
      </c>
      <c r="B575" s="36"/>
      <c r="C575" s="37"/>
      <c r="D575" s="37"/>
      <c r="E575" s="31" t="s">
        <v>667</v>
      </c>
      <c r="F575" s="37"/>
      <c r="G575" s="37"/>
      <c r="H575" s="37"/>
      <c r="I575" s="37"/>
      <c r="J575" s="38"/>
    </row>
    <row r="576" ht="330">
      <c r="A576" s="29" t="s">
        <v>105</v>
      </c>
      <c r="B576" s="36"/>
      <c r="C576" s="37"/>
      <c r="D576" s="37"/>
      <c r="E576" s="42" t="s">
        <v>668</v>
      </c>
      <c r="F576" s="37"/>
      <c r="G576" s="37"/>
      <c r="H576" s="37"/>
      <c r="I576" s="37"/>
      <c r="J576" s="38"/>
    </row>
    <row r="577" ht="60">
      <c r="A577" s="29" t="s">
        <v>36</v>
      </c>
      <c r="B577" s="36"/>
      <c r="C577" s="37"/>
      <c r="D577" s="37"/>
      <c r="E577" s="31" t="s">
        <v>669</v>
      </c>
      <c r="F577" s="37"/>
      <c r="G577" s="37"/>
      <c r="H577" s="37"/>
      <c r="I577" s="37"/>
      <c r="J577" s="38"/>
    </row>
    <row r="578">
      <c r="A578" s="29" t="s">
        <v>29</v>
      </c>
      <c r="B578" s="29">
        <v>142</v>
      </c>
      <c r="C578" s="30" t="s">
        <v>670</v>
      </c>
      <c r="D578" s="29" t="s">
        <v>31</v>
      </c>
      <c r="E578" s="31" t="s">
        <v>671</v>
      </c>
      <c r="F578" s="32" t="s">
        <v>52</v>
      </c>
      <c r="G578" s="33">
        <v>41</v>
      </c>
      <c r="H578" s="34">
        <v>0</v>
      </c>
      <c r="I578" s="34">
        <f>ROUND(G578*H578,P4)</f>
        <v>0</v>
      </c>
      <c r="J578" s="29"/>
      <c r="O578" s="35">
        <f>I578*0.21</f>
        <v>0</v>
      </c>
      <c r="P578">
        <v>3</v>
      </c>
    </row>
    <row r="579" ht="30">
      <c r="A579" s="29" t="s">
        <v>34</v>
      </c>
      <c r="B579" s="36"/>
      <c r="C579" s="37"/>
      <c r="D579" s="37"/>
      <c r="E579" s="31" t="s">
        <v>672</v>
      </c>
      <c r="F579" s="37"/>
      <c r="G579" s="37"/>
      <c r="H579" s="37"/>
      <c r="I579" s="37"/>
      <c r="J579" s="38"/>
    </row>
    <row r="580" ht="315">
      <c r="A580" s="29" t="s">
        <v>105</v>
      </c>
      <c r="B580" s="36"/>
      <c r="C580" s="37"/>
      <c r="D580" s="37"/>
      <c r="E580" s="42" t="s">
        <v>673</v>
      </c>
      <c r="F580" s="37"/>
      <c r="G580" s="37"/>
      <c r="H580" s="37"/>
      <c r="I580" s="37"/>
      <c r="J580" s="38"/>
    </row>
    <row r="581" ht="75">
      <c r="A581" s="29" t="s">
        <v>36</v>
      </c>
      <c r="B581" s="36"/>
      <c r="C581" s="37"/>
      <c r="D581" s="37"/>
      <c r="E581" s="31" t="s">
        <v>674</v>
      </c>
      <c r="F581" s="37"/>
      <c r="G581" s="37"/>
      <c r="H581" s="37"/>
      <c r="I581" s="37"/>
      <c r="J581" s="38"/>
    </row>
    <row r="582" ht="30">
      <c r="A582" s="29" t="s">
        <v>29</v>
      </c>
      <c r="B582" s="29">
        <v>143</v>
      </c>
      <c r="C582" s="30" t="s">
        <v>675</v>
      </c>
      <c r="D582" s="29" t="s">
        <v>31</v>
      </c>
      <c r="E582" s="31" t="s">
        <v>676</v>
      </c>
      <c r="F582" s="32" t="s">
        <v>52</v>
      </c>
      <c r="G582" s="33">
        <v>39</v>
      </c>
      <c r="H582" s="34">
        <v>0</v>
      </c>
      <c r="I582" s="34">
        <f>ROUND(G582*H582,P4)</f>
        <v>0</v>
      </c>
      <c r="J582" s="29"/>
      <c r="O582" s="35">
        <f>I582*0.21</f>
        <v>0</v>
      </c>
      <c r="P582">
        <v>3</v>
      </c>
    </row>
    <row r="583">
      <c r="A583" s="29" t="s">
        <v>34</v>
      </c>
      <c r="B583" s="36"/>
      <c r="C583" s="37"/>
      <c r="D583" s="37"/>
      <c r="E583" s="31" t="s">
        <v>667</v>
      </c>
      <c r="F583" s="37"/>
      <c r="G583" s="37"/>
      <c r="H583" s="37"/>
      <c r="I583" s="37"/>
      <c r="J583" s="38"/>
    </row>
    <row r="584" ht="75">
      <c r="A584" s="29" t="s">
        <v>105</v>
      </c>
      <c r="B584" s="36"/>
      <c r="C584" s="37"/>
      <c r="D584" s="37"/>
      <c r="E584" s="42" t="s">
        <v>677</v>
      </c>
      <c r="F584" s="37"/>
      <c r="G584" s="37"/>
      <c r="H584" s="37"/>
      <c r="I584" s="37"/>
      <c r="J584" s="38"/>
    </row>
    <row r="585" ht="90">
      <c r="A585" s="29" t="s">
        <v>36</v>
      </c>
      <c r="B585" s="36"/>
      <c r="C585" s="37"/>
      <c r="D585" s="37"/>
      <c r="E585" s="31" t="s">
        <v>678</v>
      </c>
      <c r="F585" s="37"/>
      <c r="G585" s="37"/>
      <c r="H585" s="37"/>
      <c r="I585" s="37"/>
      <c r="J585" s="38"/>
    </row>
    <row r="586">
      <c r="A586" s="29" t="s">
        <v>29</v>
      </c>
      <c r="B586" s="29">
        <v>144</v>
      </c>
      <c r="C586" s="30" t="s">
        <v>679</v>
      </c>
      <c r="D586" s="29" t="s">
        <v>31</v>
      </c>
      <c r="E586" s="31" t="s">
        <v>680</v>
      </c>
      <c r="F586" s="32" t="s">
        <v>52</v>
      </c>
      <c r="G586" s="33">
        <v>34</v>
      </c>
      <c r="H586" s="34">
        <v>0</v>
      </c>
      <c r="I586" s="34">
        <f>ROUND(G586*H586,P4)</f>
        <v>0</v>
      </c>
      <c r="J586" s="29"/>
      <c r="O586" s="35">
        <f>I586*0.21</f>
        <v>0</v>
      </c>
      <c r="P586">
        <v>3</v>
      </c>
    </row>
    <row r="587" ht="30">
      <c r="A587" s="29" t="s">
        <v>34</v>
      </c>
      <c r="B587" s="36"/>
      <c r="C587" s="37"/>
      <c r="D587" s="37"/>
      <c r="E587" s="31" t="s">
        <v>681</v>
      </c>
      <c r="F587" s="37"/>
      <c r="G587" s="37"/>
      <c r="H587" s="37"/>
      <c r="I587" s="37"/>
      <c r="J587" s="38"/>
    </row>
    <row r="588" ht="75">
      <c r="A588" s="29" t="s">
        <v>105</v>
      </c>
      <c r="B588" s="36"/>
      <c r="C588" s="37"/>
      <c r="D588" s="37"/>
      <c r="E588" s="42" t="s">
        <v>682</v>
      </c>
      <c r="F588" s="37"/>
      <c r="G588" s="37"/>
      <c r="H588" s="37"/>
      <c r="I588" s="37"/>
      <c r="J588" s="38"/>
    </row>
    <row r="589" ht="75">
      <c r="A589" s="29" t="s">
        <v>36</v>
      </c>
      <c r="B589" s="36"/>
      <c r="C589" s="37"/>
      <c r="D589" s="37"/>
      <c r="E589" s="31" t="s">
        <v>674</v>
      </c>
      <c r="F589" s="37"/>
      <c r="G589" s="37"/>
      <c r="H589" s="37"/>
      <c r="I589" s="37"/>
      <c r="J589" s="38"/>
    </row>
    <row r="590">
      <c r="A590" s="29" t="s">
        <v>29</v>
      </c>
      <c r="B590" s="29">
        <v>145</v>
      </c>
      <c r="C590" s="30" t="s">
        <v>683</v>
      </c>
      <c r="D590" s="29" t="s">
        <v>31</v>
      </c>
      <c r="E590" s="31" t="s">
        <v>684</v>
      </c>
      <c r="F590" s="32" t="s">
        <v>52</v>
      </c>
      <c r="G590" s="33">
        <v>2</v>
      </c>
      <c r="H590" s="34">
        <v>0</v>
      </c>
      <c r="I590" s="34">
        <f>ROUND(G590*H590,P4)</f>
        <v>0</v>
      </c>
      <c r="J590" s="29"/>
      <c r="O590" s="35">
        <f>I590*0.21</f>
        <v>0</v>
      </c>
      <c r="P590">
        <v>3</v>
      </c>
    </row>
    <row r="591">
      <c r="A591" s="29" t="s">
        <v>34</v>
      </c>
      <c r="B591" s="36"/>
      <c r="C591" s="37"/>
      <c r="D591" s="37"/>
      <c r="E591" s="31" t="s">
        <v>667</v>
      </c>
      <c r="F591" s="37"/>
      <c r="G591" s="37"/>
      <c r="H591" s="37"/>
      <c r="I591" s="37"/>
      <c r="J591" s="38"/>
    </row>
    <row r="592" ht="30">
      <c r="A592" s="29" t="s">
        <v>105</v>
      </c>
      <c r="B592" s="36"/>
      <c r="C592" s="37"/>
      <c r="D592" s="37"/>
      <c r="E592" s="42" t="s">
        <v>685</v>
      </c>
      <c r="F592" s="37"/>
      <c r="G592" s="37"/>
      <c r="H592" s="37"/>
      <c r="I592" s="37"/>
      <c r="J592" s="38"/>
    </row>
    <row r="593" ht="60">
      <c r="A593" s="29" t="s">
        <v>36</v>
      </c>
      <c r="B593" s="36"/>
      <c r="C593" s="37"/>
      <c r="D593" s="37"/>
      <c r="E593" s="31" t="s">
        <v>669</v>
      </c>
      <c r="F593" s="37"/>
      <c r="G593" s="37"/>
      <c r="H593" s="37"/>
      <c r="I593" s="37"/>
      <c r="J593" s="38"/>
    </row>
    <row r="594">
      <c r="A594" s="29" t="s">
        <v>29</v>
      </c>
      <c r="B594" s="29">
        <v>146</v>
      </c>
      <c r="C594" s="30" t="s">
        <v>686</v>
      </c>
      <c r="D594" s="29" t="s">
        <v>31</v>
      </c>
      <c r="E594" s="31" t="s">
        <v>687</v>
      </c>
      <c r="F594" s="32" t="s">
        <v>52</v>
      </c>
      <c r="G594" s="33">
        <v>2</v>
      </c>
      <c r="H594" s="34">
        <v>0</v>
      </c>
      <c r="I594" s="34">
        <f>ROUND(G594*H594,P4)</f>
        <v>0</v>
      </c>
      <c r="J594" s="29"/>
      <c r="O594" s="35">
        <f>I594*0.21</f>
        <v>0</v>
      </c>
      <c r="P594">
        <v>3</v>
      </c>
    </row>
    <row r="595" ht="30">
      <c r="A595" s="29" t="s">
        <v>34</v>
      </c>
      <c r="B595" s="36"/>
      <c r="C595" s="37"/>
      <c r="D595" s="37"/>
      <c r="E595" s="31" t="s">
        <v>688</v>
      </c>
      <c r="F595" s="37"/>
      <c r="G595" s="37"/>
      <c r="H595" s="37"/>
      <c r="I595" s="37"/>
      <c r="J595" s="38"/>
    </row>
    <row r="596" ht="30">
      <c r="A596" s="29" t="s">
        <v>105</v>
      </c>
      <c r="B596" s="36"/>
      <c r="C596" s="37"/>
      <c r="D596" s="37"/>
      <c r="E596" s="42" t="s">
        <v>685</v>
      </c>
      <c r="F596" s="37"/>
      <c r="G596" s="37"/>
      <c r="H596" s="37"/>
      <c r="I596" s="37"/>
      <c r="J596" s="38"/>
    </row>
    <row r="597" ht="75">
      <c r="A597" s="29" t="s">
        <v>36</v>
      </c>
      <c r="B597" s="36"/>
      <c r="C597" s="37"/>
      <c r="D597" s="37"/>
      <c r="E597" s="31" t="s">
        <v>674</v>
      </c>
      <c r="F597" s="37"/>
      <c r="G597" s="37"/>
      <c r="H597" s="37"/>
      <c r="I597" s="37"/>
      <c r="J597" s="38"/>
    </row>
    <row r="598" ht="30">
      <c r="A598" s="29" t="s">
        <v>29</v>
      </c>
      <c r="B598" s="29">
        <v>147</v>
      </c>
      <c r="C598" s="30" t="s">
        <v>689</v>
      </c>
      <c r="D598" s="29" t="s">
        <v>31</v>
      </c>
      <c r="E598" s="31" t="s">
        <v>690</v>
      </c>
      <c r="F598" s="32" t="s">
        <v>103</v>
      </c>
      <c r="G598" s="33">
        <v>1698.3879999999999</v>
      </c>
      <c r="H598" s="34">
        <v>0</v>
      </c>
      <c r="I598" s="34">
        <f>ROUND(G598*H598,P4)</f>
        <v>0</v>
      </c>
      <c r="J598" s="29"/>
      <c r="O598" s="35">
        <f>I598*0.21</f>
        <v>0</v>
      </c>
      <c r="P598">
        <v>3</v>
      </c>
    </row>
    <row r="599">
      <c r="A599" s="29" t="s">
        <v>34</v>
      </c>
      <c r="B599" s="36"/>
      <c r="C599" s="37"/>
      <c r="D599" s="37"/>
      <c r="E599" s="31" t="s">
        <v>667</v>
      </c>
      <c r="F599" s="37"/>
      <c r="G599" s="37"/>
      <c r="H599" s="37"/>
      <c r="I599" s="37"/>
      <c r="J599" s="38"/>
    </row>
    <row r="600" ht="135">
      <c r="A600" s="29" t="s">
        <v>105</v>
      </c>
      <c r="B600" s="36"/>
      <c r="C600" s="37"/>
      <c r="D600" s="37"/>
      <c r="E600" s="42" t="s">
        <v>691</v>
      </c>
      <c r="F600" s="37"/>
      <c r="G600" s="37"/>
      <c r="H600" s="37"/>
      <c r="I600" s="37"/>
      <c r="J600" s="38"/>
    </row>
    <row r="601" ht="105">
      <c r="A601" s="29" t="s">
        <v>36</v>
      </c>
      <c r="B601" s="36"/>
      <c r="C601" s="37"/>
      <c r="D601" s="37"/>
      <c r="E601" s="31" t="s">
        <v>692</v>
      </c>
      <c r="F601" s="37"/>
      <c r="G601" s="37"/>
      <c r="H601" s="37"/>
      <c r="I601" s="37"/>
      <c r="J601" s="38"/>
    </row>
    <row r="602" ht="30">
      <c r="A602" s="29" t="s">
        <v>29</v>
      </c>
      <c r="B602" s="29">
        <v>148</v>
      </c>
      <c r="C602" s="30" t="s">
        <v>693</v>
      </c>
      <c r="D602" s="29" t="s">
        <v>31</v>
      </c>
      <c r="E602" s="31" t="s">
        <v>694</v>
      </c>
      <c r="F602" s="32" t="s">
        <v>103</v>
      </c>
      <c r="G602" s="33">
        <v>1698.3879999999999</v>
      </c>
      <c r="H602" s="34">
        <v>0</v>
      </c>
      <c r="I602" s="34">
        <f>ROUND(G602*H602,P4)</f>
        <v>0</v>
      </c>
      <c r="J602" s="29"/>
      <c r="O602" s="35">
        <f>I602*0.21</f>
        <v>0</v>
      </c>
      <c r="P602">
        <v>3</v>
      </c>
    </row>
    <row r="603">
      <c r="A603" s="29" t="s">
        <v>34</v>
      </c>
      <c r="B603" s="36"/>
      <c r="C603" s="37"/>
      <c r="D603" s="37"/>
      <c r="E603" s="31" t="s">
        <v>667</v>
      </c>
      <c r="F603" s="37"/>
      <c r="G603" s="37"/>
      <c r="H603" s="37"/>
      <c r="I603" s="37"/>
      <c r="J603" s="38"/>
    </row>
    <row r="604" ht="135">
      <c r="A604" s="29" t="s">
        <v>105</v>
      </c>
      <c r="B604" s="36"/>
      <c r="C604" s="37"/>
      <c r="D604" s="37"/>
      <c r="E604" s="42" t="s">
        <v>691</v>
      </c>
      <c r="F604" s="37"/>
      <c r="G604" s="37"/>
      <c r="H604" s="37"/>
      <c r="I604" s="37"/>
      <c r="J604" s="38"/>
    </row>
    <row r="605" ht="105">
      <c r="A605" s="29" t="s">
        <v>36</v>
      </c>
      <c r="B605" s="36"/>
      <c r="C605" s="37"/>
      <c r="D605" s="37"/>
      <c r="E605" s="31" t="s">
        <v>692</v>
      </c>
      <c r="F605" s="37"/>
      <c r="G605" s="37"/>
      <c r="H605" s="37"/>
      <c r="I605" s="37"/>
      <c r="J605" s="38"/>
    </row>
    <row r="606">
      <c r="A606" s="29" t="s">
        <v>29</v>
      </c>
      <c r="B606" s="29">
        <v>149</v>
      </c>
      <c r="C606" s="30" t="s">
        <v>695</v>
      </c>
      <c r="D606" s="29" t="s">
        <v>31</v>
      </c>
      <c r="E606" s="31" t="s">
        <v>696</v>
      </c>
      <c r="F606" s="32" t="s">
        <v>52</v>
      </c>
      <c r="G606" s="33">
        <v>54</v>
      </c>
      <c r="H606" s="34">
        <v>0</v>
      </c>
      <c r="I606" s="34">
        <f>ROUND(G606*H606,P4)</f>
        <v>0</v>
      </c>
      <c r="J606" s="29"/>
      <c r="O606" s="35">
        <f>I606*0.21</f>
        <v>0</v>
      </c>
      <c r="P606">
        <v>3</v>
      </c>
    </row>
    <row r="607" ht="30">
      <c r="A607" s="29" t="s">
        <v>34</v>
      </c>
      <c r="B607" s="36"/>
      <c r="C607" s="37"/>
      <c r="D607" s="37"/>
      <c r="E607" s="31" t="s">
        <v>697</v>
      </c>
      <c r="F607" s="37"/>
      <c r="G607" s="37"/>
      <c r="H607" s="37"/>
      <c r="I607" s="37"/>
      <c r="J607" s="38"/>
    </row>
    <row r="608" ht="30">
      <c r="A608" s="29" t="s">
        <v>105</v>
      </c>
      <c r="B608" s="36"/>
      <c r="C608" s="37"/>
      <c r="D608" s="37"/>
      <c r="E608" s="42" t="s">
        <v>698</v>
      </c>
      <c r="F608" s="37"/>
      <c r="G608" s="37"/>
      <c r="H608" s="37"/>
      <c r="I608" s="37"/>
      <c r="J608" s="38"/>
    </row>
    <row r="609" ht="75">
      <c r="A609" s="29" t="s">
        <v>36</v>
      </c>
      <c r="B609" s="36"/>
      <c r="C609" s="37"/>
      <c r="D609" s="37"/>
      <c r="E609" s="31" t="s">
        <v>699</v>
      </c>
      <c r="F609" s="37"/>
      <c r="G609" s="37"/>
      <c r="H609" s="37"/>
      <c r="I609" s="37"/>
      <c r="J609" s="38"/>
    </row>
    <row r="610">
      <c r="A610" s="29" t="s">
        <v>29</v>
      </c>
      <c r="B610" s="29">
        <v>150</v>
      </c>
      <c r="C610" s="30" t="s">
        <v>700</v>
      </c>
      <c r="D610" s="29" t="s">
        <v>31</v>
      </c>
      <c r="E610" s="31" t="s">
        <v>701</v>
      </c>
      <c r="F610" s="32" t="s">
        <v>132</v>
      </c>
      <c r="G610" s="33">
        <v>0.29699999999999999</v>
      </c>
      <c r="H610" s="34">
        <v>0</v>
      </c>
      <c r="I610" s="34">
        <f>ROUND(G610*H610,P4)</f>
        <v>0</v>
      </c>
      <c r="J610" s="29"/>
      <c r="O610" s="35">
        <f>I610*0.21</f>
        <v>0</v>
      </c>
      <c r="P610">
        <v>3</v>
      </c>
    </row>
    <row r="611">
      <c r="A611" s="29" t="s">
        <v>34</v>
      </c>
      <c r="B611" s="36"/>
      <c r="C611" s="37"/>
      <c r="D611" s="37"/>
      <c r="E611" s="31" t="s">
        <v>258</v>
      </c>
      <c r="F611" s="37"/>
      <c r="G611" s="37"/>
      <c r="H611" s="37"/>
      <c r="I611" s="37"/>
      <c r="J611" s="38"/>
    </row>
    <row r="612" ht="30">
      <c r="A612" s="29" t="s">
        <v>105</v>
      </c>
      <c r="B612" s="36"/>
      <c r="C612" s="37"/>
      <c r="D612" s="37"/>
      <c r="E612" s="42" t="s">
        <v>702</v>
      </c>
      <c r="F612" s="37"/>
      <c r="G612" s="37"/>
      <c r="H612" s="37"/>
      <c r="I612" s="37"/>
      <c r="J612" s="38"/>
    </row>
    <row r="613" ht="90">
      <c r="A613" s="29" t="s">
        <v>36</v>
      </c>
      <c r="B613" s="36"/>
      <c r="C613" s="37"/>
      <c r="D613" s="37"/>
      <c r="E613" s="31" t="s">
        <v>703</v>
      </c>
      <c r="F613" s="37"/>
      <c r="G613" s="37"/>
      <c r="H613" s="37"/>
      <c r="I613" s="37"/>
      <c r="J613" s="38"/>
    </row>
    <row r="614">
      <c r="A614" s="29" t="s">
        <v>29</v>
      </c>
      <c r="B614" s="29">
        <v>151</v>
      </c>
      <c r="C614" s="30" t="s">
        <v>704</v>
      </c>
      <c r="D614" s="29" t="s">
        <v>31</v>
      </c>
      <c r="E614" s="31" t="s">
        <v>705</v>
      </c>
      <c r="F614" s="32" t="s">
        <v>163</v>
      </c>
      <c r="G614" s="33">
        <v>3.3999999999999999</v>
      </c>
      <c r="H614" s="34">
        <v>0</v>
      </c>
      <c r="I614" s="34">
        <f>ROUND(G614*H614,P4)</f>
        <v>0</v>
      </c>
      <c r="J614" s="29"/>
      <c r="O614" s="35">
        <f>I614*0.21</f>
        <v>0</v>
      </c>
      <c r="P614">
        <v>3</v>
      </c>
    </row>
    <row r="615">
      <c r="A615" s="29" t="s">
        <v>34</v>
      </c>
      <c r="B615" s="36"/>
      <c r="C615" s="37"/>
      <c r="D615" s="37"/>
      <c r="E615" s="31" t="s">
        <v>258</v>
      </c>
      <c r="F615" s="37"/>
      <c r="G615" s="37"/>
      <c r="H615" s="37"/>
      <c r="I615" s="37"/>
      <c r="J615" s="38"/>
    </row>
    <row r="616">
      <c r="A616" s="29" t="s">
        <v>105</v>
      </c>
      <c r="B616" s="36"/>
      <c r="C616" s="37"/>
      <c r="D616" s="37"/>
      <c r="E616" s="42" t="s">
        <v>706</v>
      </c>
      <c r="F616" s="37"/>
      <c r="G616" s="37"/>
      <c r="H616" s="37"/>
      <c r="I616" s="37"/>
      <c r="J616" s="38"/>
    </row>
    <row r="617" ht="90">
      <c r="A617" s="29" t="s">
        <v>36</v>
      </c>
      <c r="B617" s="36"/>
      <c r="C617" s="37"/>
      <c r="D617" s="37"/>
      <c r="E617" s="31" t="s">
        <v>707</v>
      </c>
      <c r="F617" s="37"/>
      <c r="G617" s="37"/>
      <c r="H617" s="37"/>
      <c r="I617" s="37"/>
      <c r="J617" s="38"/>
    </row>
    <row r="618">
      <c r="A618" s="29" t="s">
        <v>29</v>
      </c>
      <c r="B618" s="29">
        <v>152</v>
      </c>
      <c r="C618" s="30" t="s">
        <v>708</v>
      </c>
      <c r="D618" s="29" t="s">
        <v>31</v>
      </c>
      <c r="E618" s="31" t="s">
        <v>709</v>
      </c>
      <c r="F618" s="32" t="s">
        <v>163</v>
      </c>
      <c r="G618" s="33">
        <v>10.4</v>
      </c>
      <c r="H618" s="34">
        <v>0</v>
      </c>
      <c r="I618" s="34">
        <f>ROUND(G618*H618,P4)</f>
        <v>0</v>
      </c>
      <c r="J618" s="29"/>
      <c r="O618" s="35">
        <f>I618*0.21</f>
        <v>0</v>
      </c>
      <c r="P618">
        <v>3</v>
      </c>
    </row>
    <row r="619">
      <c r="A619" s="29" t="s">
        <v>34</v>
      </c>
      <c r="B619" s="36"/>
      <c r="C619" s="37"/>
      <c r="D619" s="37"/>
      <c r="E619" s="31" t="s">
        <v>258</v>
      </c>
      <c r="F619" s="37"/>
      <c r="G619" s="37"/>
      <c r="H619" s="37"/>
      <c r="I619" s="37"/>
      <c r="J619" s="38"/>
    </row>
    <row r="620">
      <c r="A620" s="29" t="s">
        <v>105</v>
      </c>
      <c r="B620" s="36"/>
      <c r="C620" s="37"/>
      <c r="D620" s="37"/>
      <c r="E620" s="42" t="s">
        <v>710</v>
      </c>
      <c r="F620" s="37"/>
      <c r="G620" s="37"/>
      <c r="H620" s="37"/>
      <c r="I620" s="37"/>
      <c r="J620" s="38"/>
    </row>
    <row r="621" ht="90">
      <c r="A621" s="29" t="s">
        <v>36</v>
      </c>
      <c r="B621" s="36"/>
      <c r="C621" s="37"/>
      <c r="D621" s="37"/>
      <c r="E621" s="31" t="s">
        <v>707</v>
      </c>
      <c r="F621" s="37"/>
      <c r="G621" s="37"/>
      <c r="H621" s="37"/>
      <c r="I621" s="37"/>
      <c r="J621" s="38"/>
    </row>
    <row r="622" ht="30">
      <c r="A622" s="29" t="s">
        <v>29</v>
      </c>
      <c r="B622" s="29">
        <v>153</v>
      </c>
      <c r="C622" s="30" t="s">
        <v>711</v>
      </c>
      <c r="D622" s="29" t="s">
        <v>31</v>
      </c>
      <c r="E622" s="31" t="s">
        <v>712</v>
      </c>
      <c r="F622" s="32" t="s">
        <v>163</v>
      </c>
      <c r="G622" s="33">
        <v>3408</v>
      </c>
      <c r="H622" s="34">
        <v>0</v>
      </c>
      <c r="I622" s="34">
        <f>ROUND(G622*H622,P4)</f>
        <v>0</v>
      </c>
      <c r="J622" s="29"/>
      <c r="O622" s="35">
        <f>I622*0.21</f>
        <v>0</v>
      </c>
      <c r="P622">
        <v>3</v>
      </c>
    </row>
    <row r="623">
      <c r="A623" s="29" t="s">
        <v>34</v>
      </c>
      <c r="B623" s="36"/>
      <c r="C623" s="37"/>
      <c r="D623" s="37"/>
      <c r="E623" s="31" t="s">
        <v>713</v>
      </c>
      <c r="F623" s="37"/>
      <c r="G623" s="37"/>
      <c r="H623" s="37"/>
      <c r="I623" s="37"/>
      <c r="J623" s="38"/>
    </row>
    <row r="624" ht="75">
      <c r="A624" s="29" t="s">
        <v>105</v>
      </c>
      <c r="B624" s="36"/>
      <c r="C624" s="37"/>
      <c r="D624" s="37"/>
      <c r="E624" s="42" t="s">
        <v>714</v>
      </c>
      <c r="F624" s="37"/>
      <c r="G624" s="37"/>
      <c r="H624" s="37"/>
      <c r="I624" s="37"/>
      <c r="J624" s="38"/>
    </row>
    <row r="625" ht="90">
      <c r="A625" s="29" t="s">
        <v>36</v>
      </c>
      <c r="B625" s="36"/>
      <c r="C625" s="37"/>
      <c r="D625" s="37"/>
      <c r="E625" s="31" t="s">
        <v>707</v>
      </c>
      <c r="F625" s="37"/>
      <c r="G625" s="37"/>
      <c r="H625" s="37"/>
      <c r="I625" s="37"/>
      <c r="J625" s="38"/>
    </row>
    <row r="626">
      <c r="A626" s="29" t="s">
        <v>29</v>
      </c>
      <c r="B626" s="29">
        <v>154</v>
      </c>
      <c r="C626" s="30" t="s">
        <v>715</v>
      </c>
      <c r="D626" s="29" t="s">
        <v>31</v>
      </c>
      <c r="E626" s="31" t="s">
        <v>716</v>
      </c>
      <c r="F626" s="32" t="s">
        <v>163</v>
      </c>
      <c r="G626" s="33">
        <v>116</v>
      </c>
      <c r="H626" s="34">
        <v>0</v>
      </c>
      <c r="I626" s="34">
        <f>ROUND(G626*H626,P4)</f>
        <v>0</v>
      </c>
      <c r="J626" s="29"/>
      <c r="O626" s="35">
        <f>I626*0.21</f>
        <v>0</v>
      </c>
      <c r="P626">
        <v>3</v>
      </c>
    </row>
    <row r="627">
      <c r="A627" s="29" t="s">
        <v>34</v>
      </c>
      <c r="B627" s="36"/>
      <c r="C627" s="37"/>
      <c r="D627" s="37"/>
      <c r="E627" s="31" t="s">
        <v>717</v>
      </c>
      <c r="F627" s="37"/>
      <c r="G627" s="37"/>
      <c r="H627" s="37"/>
      <c r="I627" s="37"/>
      <c r="J627" s="38"/>
    </row>
    <row r="628" ht="30">
      <c r="A628" s="29" t="s">
        <v>105</v>
      </c>
      <c r="B628" s="36"/>
      <c r="C628" s="37"/>
      <c r="D628" s="37"/>
      <c r="E628" s="42" t="s">
        <v>718</v>
      </c>
      <c r="F628" s="37"/>
      <c r="G628" s="37"/>
      <c r="H628" s="37"/>
      <c r="I628" s="37"/>
      <c r="J628" s="38"/>
    </row>
    <row r="629" ht="90">
      <c r="A629" s="29" t="s">
        <v>36</v>
      </c>
      <c r="B629" s="36"/>
      <c r="C629" s="37"/>
      <c r="D629" s="37"/>
      <c r="E629" s="31" t="s">
        <v>707</v>
      </c>
      <c r="F629" s="37"/>
      <c r="G629" s="37"/>
      <c r="H629" s="37"/>
      <c r="I629" s="37"/>
      <c r="J629" s="38"/>
    </row>
    <row r="630">
      <c r="A630" s="29" t="s">
        <v>29</v>
      </c>
      <c r="B630" s="29">
        <v>155</v>
      </c>
      <c r="C630" s="30" t="s">
        <v>719</v>
      </c>
      <c r="D630" s="29" t="s">
        <v>31</v>
      </c>
      <c r="E630" s="31" t="s">
        <v>720</v>
      </c>
      <c r="F630" s="32" t="s">
        <v>163</v>
      </c>
      <c r="G630" s="33">
        <v>10.699999999999999</v>
      </c>
      <c r="H630" s="34">
        <v>0</v>
      </c>
      <c r="I630" s="34">
        <f>ROUND(G630*H630,P4)</f>
        <v>0</v>
      </c>
      <c r="J630" s="29"/>
      <c r="O630" s="35">
        <f>I630*0.21</f>
        <v>0</v>
      </c>
      <c r="P630">
        <v>3</v>
      </c>
    </row>
    <row r="631">
      <c r="A631" s="29" t="s">
        <v>34</v>
      </c>
      <c r="B631" s="36"/>
      <c r="C631" s="37"/>
      <c r="D631" s="37"/>
      <c r="E631" s="31" t="s">
        <v>258</v>
      </c>
      <c r="F631" s="37"/>
      <c r="G631" s="37"/>
      <c r="H631" s="37"/>
      <c r="I631" s="37"/>
      <c r="J631" s="38"/>
    </row>
    <row r="632" ht="45">
      <c r="A632" s="29" t="s">
        <v>105</v>
      </c>
      <c r="B632" s="36"/>
      <c r="C632" s="37"/>
      <c r="D632" s="37"/>
      <c r="E632" s="42" t="s">
        <v>721</v>
      </c>
      <c r="F632" s="37"/>
      <c r="G632" s="37"/>
      <c r="H632" s="37"/>
      <c r="I632" s="37"/>
      <c r="J632" s="38"/>
    </row>
    <row r="633" ht="90">
      <c r="A633" s="29" t="s">
        <v>36</v>
      </c>
      <c r="B633" s="36"/>
      <c r="C633" s="37"/>
      <c r="D633" s="37"/>
      <c r="E633" s="31" t="s">
        <v>722</v>
      </c>
      <c r="F633" s="37"/>
      <c r="G633" s="37"/>
      <c r="H633" s="37"/>
      <c r="I633" s="37"/>
      <c r="J633" s="38"/>
    </row>
    <row r="634">
      <c r="A634" s="29" t="s">
        <v>29</v>
      </c>
      <c r="B634" s="29">
        <v>156</v>
      </c>
      <c r="C634" s="30" t="s">
        <v>723</v>
      </c>
      <c r="D634" s="29" t="s">
        <v>31</v>
      </c>
      <c r="E634" s="31" t="s">
        <v>724</v>
      </c>
      <c r="F634" s="32" t="s">
        <v>163</v>
      </c>
      <c r="G634" s="33">
        <v>4002</v>
      </c>
      <c r="H634" s="34">
        <v>0</v>
      </c>
      <c r="I634" s="34">
        <f>ROUND(G634*H634,P4)</f>
        <v>0</v>
      </c>
      <c r="J634" s="29"/>
      <c r="O634" s="35">
        <f>I634*0.21</f>
        <v>0</v>
      </c>
      <c r="P634">
        <v>3</v>
      </c>
    </row>
    <row r="635">
      <c r="A635" s="29" t="s">
        <v>34</v>
      </c>
      <c r="B635" s="36"/>
      <c r="C635" s="37"/>
      <c r="D635" s="37"/>
      <c r="E635" s="31" t="s">
        <v>713</v>
      </c>
      <c r="F635" s="37"/>
      <c r="G635" s="37"/>
      <c r="H635" s="37"/>
      <c r="I635" s="37"/>
      <c r="J635" s="38"/>
    </row>
    <row r="636" ht="60">
      <c r="A636" s="29" t="s">
        <v>105</v>
      </c>
      <c r="B636" s="36"/>
      <c r="C636" s="37"/>
      <c r="D636" s="37"/>
      <c r="E636" s="42" t="s">
        <v>725</v>
      </c>
      <c r="F636" s="37"/>
      <c r="G636" s="37"/>
      <c r="H636" s="37"/>
      <c r="I636" s="37"/>
      <c r="J636" s="38"/>
    </row>
    <row r="637" ht="90">
      <c r="A637" s="29" t="s">
        <v>36</v>
      </c>
      <c r="B637" s="36"/>
      <c r="C637" s="37"/>
      <c r="D637" s="37"/>
      <c r="E637" s="31" t="s">
        <v>726</v>
      </c>
      <c r="F637" s="37"/>
      <c r="G637" s="37"/>
      <c r="H637" s="37"/>
      <c r="I637" s="37"/>
      <c r="J637" s="38"/>
    </row>
    <row r="638">
      <c r="A638" s="29" t="s">
        <v>29</v>
      </c>
      <c r="B638" s="29">
        <v>157</v>
      </c>
      <c r="C638" s="30" t="s">
        <v>727</v>
      </c>
      <c r="D638" s="29" t="s">
        <v>31</v>
      </c>
      <c r="E638" s="31" t="s">
        <v>728</v>
      </c>
      <c r="F638" s="32" t="s">
        <v>163</v>
      </c>
      <c r="G638" s="33">
        <v>62</v>
      </c>
      <c r="H638" s="34">
        <v>0</v>
      </c>
      <c r="I638" s="34">
        <f>ROUND(G638*H638,P4)</f>
        <v>0</v>
      </c>
      <c r="J638" s="29"/>
      <c r="O638" s="35">
        <f>I638*0.21</f>
        <v>0</v>
      </c>
      <c r="P638">
        <v>3</v>
      </c>
    </row>
    <row r="639">
      <c r="A639" s="29" t="s">
        <v>34</v>
      </c>
      <c r="B639" s="36"/>
      <c r="C639" s="37"/>
      <c r="D639" s="37"/>
      <c r="E639" s="31" t="s">
        <v>729</v>
      </c>
      <c r="F639" s="37"/>
      <c r="G639" s="37"/>
      <c r="H639" s="37"/>
      <c r="I639" s="37"/>
      <c r="J639" s="38"/>
    </row>
    <row r="640" ht="30">
      <c r="A640" s="29" t="s">
        <v>105</v>
      </c>
      <c r="B640" s="36"/>
      <c r="C640" s="37"/>
      <c r="D640" s="37"/>
      <c r="E640" s="42" t="s">
        <v>730</v>
      </c>
      <c r="F640" s="37"/>
      <c r="G640" s="37"/>
      <c r="H640" s="37"/>
      <c r="I640" s="37"/>
      <c r="J640" s="38"/>
    </row>
    <row r="641" ht="75">
      <c r="A641" s="29" t="s">
        <v>36</v>
      </c>
      <c r="B641" s="36"/>
      <c r="C641" s="37"/>
      <c r="D641" s="37"/>
      <c r="E641" s="31" t="s">
        <v>731</v>
      </c>
      <c r="F641" s="37"/>
      <c r="G641" s="37"/>
      <c r="H641" s="37"/>
      <c r="I641" s="37"/>
      <c r="J641" s="38"/>
    </row>
    <row r="642">
      <c r="A642" s="29" t="s">
        <v>29</v>
      </c>
      <c r="B642" s="29">
        <v>158</v>
      </c>
      <c r="C642" s="30" t="s">
        <v>732</v>
      </c>
      <c r="D642" s="29" t="s">
        <v>31</v>
      </c>
      <c r="E642" s="31" t="s">
        <v>733</v>
      </c>
      <c r="F642" s="32" t="s">
        <v>52</v>
      </c>
      <c r="G642" s="33">
        <v>1</v>
      </c>
      <c r="H642" s="34">
        <v>0</v>
      </c>
      <c r="I642" s="34">
        <f>ROUND(G642*H642,P4)</f>
        <v>0</v>
      </c>
      <c r="J642" s="29"/>
      <c r="O642" s="35">
        <f>I642*0.21</f>
        <v>0</v>
      </c>
      <c r="P642">
        <v>3</v>
      </c>
    </row>
    <row r="643" ht="30">
      <c r="A643" s="29" t="s">
        <v>34</v>
      </c>
      <c r="B643" s="36"/>
      <c r="C643" s="37"/>
      <c r="D643" s="37"/>
      <c r="E643" s="31" t="s">
        <v>734</v>
      </c>
      <c r="F643" s="37"/>
      <c r="G643" s="37"/>
      <c r="H643" s="37"/>
      <c r="I643" s="37"/>
      <c r="J643" s="38"/>
    </row>
    <row r="644" ht="30">
      <c r="A644" s="29" t="s">
        <v>105</v>
      </c>
      <c r="B644" s="36"/>
      <c r="C644" s="37"/>
      <c r="D644" s="37"/>
      <c r="E644" s="42" t="s">
        <v>735</v>
      </c>
      <c r="F644" s="37"/>
      <c r="G644" s="37"/>
      <c r="H644" s="37"/>
      <c r="I644" s="37"/>
      <c r="J644" s="38"/>
    </row>
    <row r="645" ht="409.5">
      <c r="A645" s="29" t="s">
        <v>36</v>
      </c>
      <c r="B645" s="36"/>
      <c r="C645" s="37"/>
      <c r="D645" s="37"/>
      <c r="E645" s="31" t="s">
        <v>736</v>
      </c>
      <c r="F645" s="37"/>
      <c r="G645" s="37"/>
      <c r="H645" s="37"/>
      <c r="I645" s="37"/>
      <c r="J645" s="38"/>
    </row>
    <row r="646">
      <c r="A646" s="29" t="s">
        <v>29</v>
      </c>
      <c r="B646" s="29">
        <v>159</v>
      </c>
      <c r="C646" s="30" t="s">
        <v>737</v>
      </c>
      <c r="D646" s="29" t="s">
        <v>31</v>
      </c>
      <c r="E646" s="31" t="s">
        <v>738</v>
      </c>
      <c r="F646" s="32" t="s">
        <v>52</v>
      </c>
      <c r="G646" s="33">
        <v>1</v>
      </c>
      <c r="H646" s="34">
        <v>0</v>
      </c>
      <c r="I646" s="34">
        <f>ROUND(G646*H646,P4)</f>
        <v>0</v>
      </c>
      <c r="J646" s="29"/>
      <c r="O646" s="35">
        <f>I646*0.21</f>
        <v>0</v>
      </c>
      <c r="P646">
        <v>3</v>
      </c>
    </row>
    <row r="647" ht="30">
      <c r="A647" s="29" t="s">
        <v>34</v>
      </c>
      <c r="B647" s="36"/>
      <c r="C647" s="37"/>
      <c r="D647" s="37"/>
      <c r="E647" s="31" t="s">
        <v>734</v>
      </c>
      <c r="F647" s="37"/>
      <c r="G647" s="37"/>
      <c r="H647" s="37"/>
      <c r="I647" s="37"/>
      <c r="J647" s="38"/>
    </row>
    <row r="648" ht="30">
      <c r="A648" s="29" t="s">
        <v>105</v>
      </c>
      <c r="B648" s="36"/>
      <c r="C648" s="37"/>
      <c r="D648" s="37"/>
      <c r="E648" s="42" t="s">
        <v>739</v>
      </c>
      <c r="F648" s="37"/>
      <c r="G648" s="37"/>
      <c r="H648" s="37"/>
      <c r="I648" s="37"/>
      <c r="J648" s="38"/>
    </row>
    <row r="649" ht="409.5">
      <c r="A649" s="29" t="s">
        <v>36</v>
      </c>
      <c r="B649" s="36"/>
      <c r="C649" s="37"/>
      <c r="D649" s="37"/>
      <c r="E649" s="31" t="s">
        <v>736</v>
      </c>
      <c r="F649" s="37"/>
      <c r="G649" s="37"/>
      <c r="H649" s="37"/>
      <c r="I649" s="37"/>
      <c r="J649" s="38"/>
    </row>
    <row r="650">
      <c r="A650" s="29" t="s">
        <v>29</v>
      </c>
      <c r="B650" s="29">
        <v>160</v>
      </c>
      <c r="C650" s="30" t="s">
        <v>740</v>
      </c>
      <c r="D650" s="29" t="s">
        <v>31</v>
      </c>
      <c r="E650" s="31" t="s">
        <v>741</v>
      </c>
      <c r="F650" s="32" t="s">
        <v>52</v>
      </c>
      <c r="G650" s="33">
        <v>1</v>
      </c>
      <c r="H650" s="34">
        <v>0</v>
      </c>
      <c r="I650" s="34">
        <f>ROUND(G650*H650,P4)</f>
        <v>0</v>
      </c>
      <c r="J650" s="29"/>
      <c r="O650" s="35">
        <f>I650*0.21</f>
        <v>0</v>
      </c>
      <c r="P650">
        <v>3</v>
      </c>
    </row>
    <row r="651" ht="30">
      <c r="A651" s="29" t="s">
        <v>34</v>
      </c>
      <c r="B651" s="36"/>
      <c r="C651" s="37"/>
      <c r="D651" s="37"/>
      <c r="E651" s="31" t="s">
        <v>734</v>
      </c>
      <c r="F651" s="37"/>
      <c r="G651" s="37"/>
      <c r="H651" s="37"/>
      <c r="I651" s="37"/>
      <c r="J651" s="38"/>
    </row>
    <row r="652" ht="30">
      <c r="A652" s="29" t="s">
        <v>105</v>
      </c>
      <c r="B652" s="36"/>
      <c r="C652" s="37"/>
      <c r="D652" s="37"/>
      <c r="E652" s="42" t="s">
        <v>742</v>
      </c>
      <c r="F652" s="37"/>
      <c r="G652" s="37"/>
      <c r="H652" s="37"/>
      <c r="I652" s="37"/>
      <c r="J652" s="38"/>
    </row>
    <row r="653" ht="409.5">
      <c r="A653" s="29" t="s">
        <v>36</v>
      </c>
      <c r="B653" s="36"/>
      <c r="C653" s="37"/>
      <c r="D653" s="37"/>
      <c r="E653" s="31" t="s">
        <v>736</v>
      </c>
      <c r="F653" s="37"/>
      <c r="G653" s="37"/>
      <c r="H653" s="37"/>
      <c r="I653" s="37"/>
      <c r="J653" s="38"/>
    </row>
    <row r="654" ht="30">
      <c r="A654" s="29" t="s">
        <v>29</v>
      </c>
      <c r="B654" s="29">
        <v>161</v>
      </c>
      <c r="C654" s="30" t="s">
        <v>743</v>
      </c>
      <c r="D654" s="29" t="s">
        <v>31</v>
      </c>
      <c r="E654" s="31" t="s">
        <v>744</v>
      </c>
      <c r="F654" s="32" t="s">
        <v>52</v>
      </c>
      <c r="G654" s="33">
        <v>1</v>
      </c>
      <c r="H654" s="34">
        <v>0</v>
      </c>
      <c r="I654" s="34">
        <f>ROUND(G654*H654,P4)</f>
        <v>0</v>
      </c>
      <c r="J654" s="29"/>
      <c r="O654" s="35">
        <f>I654*0.21</f>
        <v>0</v>
      </c>
      <c r="P654">
        <v>3</v>
      </c>
    </row>
    <row r="655" ht="30">
      <c r="A655" s="29" t="s">
        <v>34</v>
      </c>
      <c r="B655" s="36"/>
      <c r="C655" s="37"/>
      <c r="D655" s="37"/>
      <c r="E655" s="31" t="s">
        <v>745</v>
      </c>
      <c r="F655" s="37"/>
      <c r="G655" s="37"/>
      <c r="H655" s="37"/>
      <c r="I655" s="37"/>
      <c r="J655" s="38"/>
    </row>
    <row r="656" ht="30">
      <c r="A656" s="29" t="s">
        <v>105</v>
      </c>
      <c r="B656" s="36"/>
      <c r="C656" s="37"/>
      <c r="D656" s="37"/>
      <c r="E656" s="42" t="s">
        <v>735</v>
      </c>
      <c r="F656" s="37"/>
      <c r="G656" s="37"/>
      <c r="H656" s="37"/>
      <c r="I656" s="37"/>
      <c r="J656" s="38"/>
    </row>
    <row r="657" ht="409.5">
      <c r="A657" s="29" t="s">
        <v>36</v>
      </c>
      <c r="B657" s="36"/>
      <c r="C657" s="37"/>
      <c r="D657" s="37"/>
      <c r="E657" s="31" t="s">
        <v>746</v>
      </c>
      <c r="F657" s="37"/>
      <c r="G657" s="37"/>
      <c r="H657" s="37"/>
      <c r="I657" s="37"/>
      <c r="J657" s="38"/>
    </row>
    <row r="658" ht="30">
      <c r="A658" s="29" t="s">
        <v>29</v>
      </c>
      <c r="B658" s="29">
        <v>162</v>
      </c>
      <c r="C658" s="30" t="s">
        <v>747</v>
      </c>
      <c r="D658" s="29" t="s">
        <v>31</v>
      </c>
      <c r="E658" s="31" t="s">
        <v>748</v>
      </c>
      <c r="F658" s="32" t="s">
        <v>52</v>
      </c>
      <c r="G658" s="33">
        <v>1</v>
      </c>
      <c r="H658" s="34">
        <v>0</v>
      </c>
      <c r="I658" s="34">
        <f>ROUND(G658*H658,P4)</f>
        <v>0</v>
      </c>
      <c r="J658" s="29"/>
      <c r="O658" s="35">
        <f>I658*0.21</f>
        <v>0</v>
      </c>
      <c r="P658">
        <v>3</v>
      </c>
    </row>
    <row r="659" ht="30">
      <c r="A659" s="29" t="s">
        <v>34</v>
      </c>
      <c r="B659" s="36"/>
      <c r="C659" s="37"/>
      <c r="D659" s="37"/>
      <c r="E659" s="31" t="s">
        <v>745</v>
      </c>
      <c r="F659" s="37"/>
      <c r="G659" s="37"/>
      <c r="H659" s="37"/>
      <c r="I659" s="37"/>
      <c r="J659" s="38"/>
    </row>
    <row r="660" ht="30">
      <c r="A660" s="29" t="s">
        <v>105</v>
      </c>
      <c r="B660" s="36"/>
      <c r="C660" s="37"/>
      <c r="D660" s="37"/>
      <c r="E660" s="42" t="s">
        <v>749</v>
      </c>
      <c r="F660" s="37"/>
      <c r="G660" s="37"/>
      <c r="H660" s="37"/>
      <c r="I660" s="37"/>
      <c r="J660" s="38"/>
    </row>
    <row r="661" ht="409.5">
      <c r="A661" s="29" t="s">
        <v>36</v>
      </c>
      <c r="B661" s="36"/>
      <c r="C661" s="37"/>
      <c r="D661" s="37"/>
      <c r="E661" s="31" t="s">
        <v>746</v>
      </c>
      <c r="F661" s="37"/>
      <c r="G661" s="37"/>
      <c r="H661" s="37"/>
      <c r="I661" s="37"/>
      <c r="J661" s="38"/>
    </row>
    <row r="662">
      <c r="A662" s="29" t="s">
        <v>29</v>
      </c>
      <c r="B662" s="29">
        <v>163</v>
      </c>
      <c r="C662" s="30" t="s">
        <v>750</v>
      </c>
      <c r="D662" s="29" t="s">
        <v>31</v>
      </c>
      <c r="E662" s="31" t="s">
        <v>751</v>
      </c>
      <c r="F662" s="32" t="s">
        <v>163</v>
      </c>
      <c r="G662" s="33">
        <v>9</v>
      </c>
      <c r="H662" s="34">
        <v>0</v>
      </c>
      <c r="I662" s="34">
        <f>ROUND(G662*H662,P4)</f>
        <v>0</v>
      </c>
      <c r="J662" s="29"/>
      <c r="O662" s="35">
        <f>I662*0.21</f>
        <v>0</v>
      </c>
      <c r="P662">
        <v>3</v>
      </c>
    </row>
    <row r="663" ht="30">
      <c r="A663" s="29" t="s">
        <v>34</v>
      </c>
      <c r="B663" s="36"/>
      <c r="C663" s="37"/>
      <c r="D663" s="37"/>
      <c r="E663" s="31" t="s">
        <v>752</v>
      </c>
      <c r="F663" s="37"/>
      <c r="G663" s="37"/>
      <c r="H663" s="37"/>
      <c r="I663" s="37"/>
      <c r="J663" s="38"/>
    </row>
    <row r="664" ht="30">
      <c r="A664" s="29" t="s">
        <v>105</v>
      </c>
      <c r="B664" s="36"/>
      <c r="C664" s="37"/>
      <c r="D664" s="37"/>
      <c r="E664" s="42" t="s">
        <v>753</v>
      </c>
      <c r="F664" s="37"/>
      <c r="G664" s="37"/>
      <c r="H664" s="37"/>
      <c r="I664" s="37"/>
      <c r="J664" s="38"/>
    </row>
    <row r="665" ht="90">
      <c r="A665" s="29" t="s">
        <v>36</v>
      </c>
      <c r="B665" s="36"/>
      <c r="C665" s="37"/>
      <c r="D665" s="37"/>
      <c r="E665" s="31" t="s">
        <v>754</v>
      </c>
      <c r="F665" s="37"/>
      <c r="G665" s="37"/>
      <c r="H665" s="37"/>
      <c r="I665" s="37"/>
      <c r="J665" s="38"/>
    </row>
    <row r="666">
      <c r="A666" s="29" t="s">
        <v>29</v>
      </c>
      <c r="B666" s="29">
        <v>164</v>
      </c>
      <c r="C666" s="30" t="s">
        <v>755</v>
      </c>
      <c r="D666" s="29" t="s">
        <v>31</v>
      </c>
      <c r="E666" s="31" t="s">
        <v>756</v>
      </c>
      <c r="F666" s="32" t="s">
        <v>163</v>
      </c>
      <c r="G666" s="33">
        <v>27</v>
      </c>
      <c r="H666" s="34">
        <v>0</v>
      </c>
      <c r="I666" s="34">
        <f>ROUND(G666*H666,P4)</f>
        <v>0</v>
      </c>
      <c r="J666" s="29"/>
      <c r="O666" s="35">
        <f>I666*0.21</f>
        <v>0</v>
      </c>
      <c r="P666">
        <v>3</v>
      </c>
    </row>
    <row r="667" ht="30">
      <c r="A667" s="29" t="s">
        <v>34</v>
      </c>
      <c r="B667" s="36"/>
      <c r="C667" s="37"/>
      <c r="D667" s="37"/>
      <c r="E667" s="31" t="s">
        <v>752</v>
      </c>
      <c r="F667" s="37"/>
      <c r="G667" s="37"/>
      <c r="H667" s="37"/>
      <c r="I667" s="37"/>
      <c r="J667" s="38"/>
    </row>
    <row r="668" ht="75">
      <c r="A668" s="29" t="s">
        <v>105</v>
      </c>
      <c r="B668" s="36"/>
      <c r="C668" s="37"/>
      <c r="D668" s="37"/>
      <c r="E668" s="42" t="s">
        <v>757</v>
      </c>
      <c r="F668" s="37"/>
      <c r="G668" s="37"/>
      <c r="H668" s="37"/>
      <c r="I668" s="37"/>
      <c r="J668" s="38"/>
    </row>
    <row r="669" ht="90">
      <c r="A669" s="29" t="s">
        <v>36</v>
      </c>
      <c r="B669" s="36"/>
      <c r="C669" s="37"/>
      <c r="D669" s="37"/>
      <c r="E669" s="31" t="s">
        <v>754</v>
      </c>
      <c r="F669" s="37"/>
      <c r="G669" s="37"/>
      <c r="H669" s="37"/>
      <c r="I669" s="37"/>
      <c r="J669" s="38"/>
    </row>
    <row r="670">
      <c r="A670" s="29" t="s">
        <v>29</v>
      </c>
      <c r="B670" s="29">
        <v>165</v>
      </c>
      <c r="C670" s="30" t="s">
        <v>758</v>
      </c>
      <c r="D670" s="29" t="s">
        <v>31</v>
      </c>
      <c r="E670" s="31" t="s">
        <v>759</v>
      </c>
      <c r="F670" s="32" t="s">
        <v>163</v>
      </c>
      <c r="G670" s="33">
        <v>15.300000000000001</v>
      </c>
      <c r="H670" s="34">
        <v>0</v>
      </c>
      <c r="I670" s="34">
        <f>ROUND(G670*H670,P4)</f>
        <v>0</v>
      </c>
      <c r="J670" s="29"/>
      <c r="O670" s="35">
        <f>I670*0.21</f>
        <v>0</v>
      </c>
      <c r="P670">
        <v>3</v>
      </c>
    </row>
    <row r="671" ht="30">
      <c r="A671" s="29" t="s">
        <v>34</v>
      </c>
      <c r="B671" s="36"/>
      <c r="C671" s="37"/>
      <c r="D671" s="37"/>
      <c r="E671" s="31" t="s">
        <v>752</v>
      </c>
      <c r="F671" s="37"/>
      <c r="G671" s="37"/>
      <c r="H671" s="37"/>
      <c r="I671" s="37"/>
      <c r="J671" s="38"/>
    </row>
    <row r="672" ht="30">
      <c r="A672" s="29" t="s">
        <v>105</v>
      </c>
      <c r="B672" s="36"/>
      <c r="C672" s="37"/>
      <c r="D672" s="37"/>
      <c r="E672" s="42" t="s">
        <v>760</v>
      </c>
      <c r="F672" s="37"/>
      <c r="G672" s="37"/>
      <c r="H672" s="37"/>
      <c r="I672" s="37"/>
      <c r="J672" s="38"/>
    </row>
    <row r="673" ht="90">
      <c r="A673" s="29" t="s">
        <v>36</v>
      </c>
      <c r="B673" s="36"/>
      <c r="C673" s="37"/>
      <c r="D673" s="37"/>
      <c r="E673" s="31" t="s">
        <v>754</v>
      </c>
      <c r="F673" s="37"/>
      <c r="G673" s="37"/>
      <c r="H673" s="37"/>
      <c r="I673" s="37"/>
      <c r="J673" s="38"/>
    </row>
    <row r="674">
      <c r="A674" s="29" t="s">
        <v>29</v>
      </c>
      <c r="B674" s="29">
        <v>166</v>
      </c>
      <c r="C674" s="30" t="s">
        <v>761</v>
      </c>
      <c r="D674" s="29" t="s">
        <v>31</v>
      </c>
      <c r="E674" s="31" t="s">
        <v>762</v>
      </c>
      <c r="F674" s="32" t="s">
        <v>163</v>
      </c>
      <c r="G674" s="33">
        <v>238.09999999999999</v>
      </c>
      <c r="H674" s="34">
        <v>0</v>
      </c>
      <c r="I674" s="34">
        <f>ROUND(G674*H674,P4)</f>
        <v>0</v>
      </c>
      <c r="J674" s="29"/>
      <c r="O674" s="35">
        <f>I674*0.21</f>
        <v>0</v>
      </c>
      <c r="P674">
        <v>3</v>
      </c>
    </row>
    <row r="675">
      <c r="A675" s="29" t="s">
        <v>34</v>
      </c>
      <c r="B675" s="36"/>
      <c r="C675" s="37"/>
      <c r="D675" s="37"/>
      <c r="E675" s="31" t="s">
        <v>258</v>
      </c>
      <c r="F675" s="37"/>
      <c r="G675" s="37"/>
      <c r="H675" s="37"/>
      <c r="I675" s="37"/>
      <c r="J675" s="38"/>
    </row>
    <row r="676" ht="60">
      <c r="A676" s="29" t="s">
        <v>105</v>
      </c>
      <c r="B676" s="36"/>
      <c r="C676" s="37"/>
      <c r="D676" s="37"/>
      <c r="E676" s="42" t="s">
        <v>763</v>
      </c>
      <c r="F676" s="37"/>
      <c r="G676" s="37"/>
      <c r="H676" s="37"/>
      <c r="I676" s="37"/>
      <c r="J676" s="38"/>
    </row>
    <row r="677" ht="75">
      <c r="A677" s="29" t="s">
        <v>36</v>
      </c>
      <c r="B677" s="36"/>
      <c r="C677" s="37"/>
      <c r="D677" s="37"/>
      <c r="E677" s="31" t="s">
        <v>764</v>
      </c>
      <c r="F677" s="37"/>
      <c r="G677" s="37"/>
      <c r="H677" s="37"/>
      <c r="I677" s="37"/>
      <c r="J677" s="38"/>
    </row>
    <row r="678">
      <c r="A678" s="29" t="s">
        <v>29</v>
      </c>
      <c r="B678" s="29">
        <v>167</v>
      </c>
      <c r="C678" s="30" t="s">
        <v>765</v>
      </c>
      <c r="D678" s="29" t="s">
        <v>31</v>
      </c>
      <c r="E678" s="31" t="s">
        <v>766</v>
      </c>
      <c r="F678" s="32" t="s">
        <v>163</v>
      </c>
      <c r="G678" s="33">
        <v>4.7000000000000002</v>
      </c>
      <c r="H678" s="34">
        <v>0</v>
      </c>
      <c r="I678" s="34">
        <f>ROUND(G678*H678,P4)</f>
        <v>0</v>
      </c>
      <c r="J678" s="29"/>
      <c r="O678" s="35">
        <f>I678*0.21</f>
        <v>0</v>
      </c>
      <c r="P678">
        <v>3</v>
      </c>
    </row>
    <row r="679">
      <c r="A679" s="29" t="s">
        <v>34</v>
      </c>
      <c r="B679" s="36"/>
      <c r="C679" s="37"/>
      <c r="D679" s="37"/>
      <c r="E679" s="31" t="s">
        <v>593</v>
      </c>
      <c r="F679" s="37"/>
      <c r="G679" s="37"/>
      <c r="H679" s="37"/>
      <c r="I679" s="37"/>
      <c r="J679" s="38"/>
    </row>
    <row r="680" ht="30">
      <c r="A680" s="29" t="s">
        <v>105</v>
      </c>
      <c r="B680" s="36"/>
      <c r="C680" s="37"/>
      <c r="D680" s="37"/>
      <c r="E680" s="42" t="s">
        <v>767</v>
      </c>
      <c r="F680" s="37"/>
      <c r="G680" s="37"/>
      <c r="H680" s="37"/>
      <c r="I680" s="37"/>
      <c r="J680" s="38"/>
    </row>
    <row r="681" ht="75">
      <c r="A681" s="29" t="s">
        <v>36</v>
      </c>
      <c r="B681" s="36"/>
      <c r="C681" s="37"/>
      <c r="D681" s="37"/>
      <c r="E681" s="31" t="s">
        <v>764</v>
      </c>
      <c r="F681" s="37"/>
      <c r="G681" s="37"/>
      <c r="H681" s="37"/>
      <c r="I681" s="37"/>
      <c r="J681" s="38"/>
    </row>
    <row r="682" ht="30">
      <c r="A682" s="29" t="s">
        <v>29</v>
      </c>
      <c r="B682" s="29">
        <v>168</v>
      </c>
      <c r="C682" s="30" t="s">
        <v>768</v>
      </c>
      <c r="D682" s="29" t="s">
        <v>170</v>
      </c>
      <c r="E682" s="31" t="s">
        <v>769</v>
      </c>
      <c r="F682" s="32" t="s">
        <v>163</v>
      </c>
      <c r="G682" s="33">
        <v>21</v>
      </c>
      <c r="H682" s="34">
        <v>0</v>
      </c>
      <c r="I682" s="34">
        <f>ROUND(G682*H682,P4)</f>
        <v>0</v>
      </c>
      <c r="J682" s="29"/>
      <c r="O682" s="35">
        <f>I682*0.21</f>
        <v>0</v>
      </c>
      <c r="P682">
        <v>3</v>
      </c>
    </row>
    <row r="683" ht="30">
      <c r="A683" s="29" t="s">
        <v>34</v>
      </c>
      <c r="B683" s="36"/>
      <c r="C683" s="37"/>
      <c r="D683" s="37"/>
      <c r="E683" s="31" t="s">
        <v>770</v>
      </c>
      <c r="F683" s="37"/>
      <c r="G683" s="37"/>
      <c r="H683" s="37"/>
      <c r="I683" s="37"/>
      <c r="J683" s="38"/>
    </row>
    <row r="684" ht="30">
      <c r="A684" s="29" t="s">
        <v>105</v>
      </c>
      <c r="B684" s="36"/>
      <c r="C684" s="37"/>
      <c r="D684" s="37"/>
      <c r="E684" s="42" t="s">
        <v>771</v>
      </c>
      <c r="F684" s="37"/>
      <c r="G684" s="37"/>
      <c r="H684" s="37"/>
      <c r="I684" s="37"/>
      <c r="J684" s="38"/>
    </row>
    <row r="685" ht="165">
      <c r="A685" s="29" t="s">
        <v>36</v>
      </c>
      <c r="B685" s="36"/>
      <c r="C685" s="37"/>
      <c r="D685" s="37"/>
      <c r="E685" s="31" t="s">
        <v>772</v>
      </c>
      <c r="F685" s="37"/>
      <c r="G685" s="37"/>
      <c r="H685" s="37"/>
      <c r="I685" s="37"/>
      <c r="J685" s="38"/>
    </row>
    <row r="686" ht="30">
      <c r="A686" s="29" t="s">
        <v>29</v>
      </c>
      <c r="B686" s="29">
        <v>169</v>
      </c>
      <c r="C686" s="30" t="s">
        <v>768</v>
      </c>
      <c r="D686" s="29" t="s">
        <v>174</v>
      </c>
      <c r="E686" s="31" t="s">
        <v>769</v>
      </c>
      <c r="F686" s="32" t="s">
        <v>163</v>
      </c>
      <c r="G686" s="33">
        <v>267.30000000000001</v>
      </c>
      <c r="H686" s="34">
        <v>0</v>
      </c>
      <c r="I686" s="34">
        <f>ROUND(G686*H686,P4)</f>
        <v>0</v>
      </c>
      <c r="J686" s="29"/>
      <c r="O686" s="35">
        <f>I686*0.21</f>
        <v>0</v>
      </c>
      <c r="P686">
        <v>3</v>
      </c>
    </row>
    <row r="687" ht="30">
      <c r="A687" s="29" t="s">
        <v>34</v>
      </c>
      <c r="B687" s="36"/>
      <c r="C687" s="37"/>
      <c r="D687" s="37"/>
      <c r="E687" s="31" t="s">
        <v>773</v>
      </c>
      <c r="F687" s="37"/>
      <c r="G687" s="37"/>
      <c r="H687" s="37"/>
      <c r="I687" s="37"/>
      <c r="J687" s="38"/>
    </row>
    <row r="688" ht="30">
      <c r="A688" s="29" t="s">
        <v>105</v>
      </c>
      <c r="B688" s="36"/>
      <c r="C688" s="37"/>
      <c r="D688" s="37"/>
      <c r="E688" s="42" t="s">
        <v>774</v>
      </c>
      <c r="F688" s="37"/>
      <c r="G688" s="37"/>
      <c r="H688" s="37"/>
      <c r="I688" s="37"/>
      <c r="J688" s="38"/>
    </row>
    <row r="689" ht="165">
      <c r="A689" s="29" t="s">
        <v>36</v>
      </c>
      <c r="B689" s="36"/>
      <c r="C689" s="37"/>
      <c r="D689" s="37"/>
      <c r="E689" s="31" t="s">
        <v>772</v>
      </c>
      <c r="F689" s="37"/>
      <c r="G689" s="37"/>
      <c r="H689" s="37"/>
      <c r="I689" s="37"/>
      <c r="J689" s="38"/>
    </row>
    <row r="690">
      <c r="A690" s="29" t="s">
        <v>29</v>
      </c>
      <c r="B690" s="29">
        <v>170</v>
      </c>
      <c r="C690" s="30" t="s">
        <v>775</v>
      </c>
      <c r="D690" s="29" t="s">
        <v>31</v>
      </c>
      <c r="E690" s="31" t="s">
        <v>776</v>
      </c>
      <c r="F690" s="32" t="s">
        <v>163</v>
      </c>
      <c r="G690" s="33">
        <v>34</v>
      </c>
      <c r="H690" s="34">
        <v>0</v>
      </c>
      <c r="I690" s="34">
        <f>ROUND(G690*H690,P4)</f>
        <v>0</v>
      </c>
      <c r="J690" s="29"/>
      <c r="O690" s="35">
        <f>I690*0.21</f>
        <v>0</v>
      </c>
      <c r="P690">
        <v>3</v>
      </c>
    </row>
    <row r="691" ht="30">
      <c r="A691" s="29" t="s">
        <v>34</v>
      </c>
      <c r="B691" s="36"/>
      <c r="C691" s="37"/>
      <c r="D691" s="37"/>
      <c r="E691" s="31" t="s">
        <v>777</v>
      </c>
      <c r="F691" s="37"/>
      <c r="G691" s="37"/>
      <c r="H691" s="37"/>
      <c r="I691" s="37"/>
      <c r="J691" s="38"/>
    </row>
    <row r="692" ht="30">
      <c r="A692" s="29" t="s">
        <v>105</v>
      </c>
      <c r="B692" s="36"/>
      <c r="C692" s="37"/>
      <c r="D692" s="37"/>
      <c r="E692" s="42" t="s">
        <v>778</v>
      </c>
      <c r="F692" s="37"/>
      <c r="G692" s="37"/>
      <c r="H692" s="37"/>
      <c r="I692" s="37"/>
      <c r="J692" s="38"/>
    </row>
    <row r="693" ht="135">
      <c r="A693" s="29" t="s">
        <v>36</v>
      </c>
      <c r="B693" s="36"/>
      <c r="C693" s="37"/>
      <c r="D693" s="37"/>
      <c r="E693" s="31" t="s">
        <v>779</v>
      </c>
      <c r="F693" s="37"/>
      <c r="G693" s="37"/>
      <c r="H693" s="37"/>
      <c r="I693" s="37"/>
      <c r="J693" s="38"/>
    </row>
    <row r="694">
      <c r="A694" s="29" t="s">
        <v>29</v>
      </c>
      <c r="B694" s="29">
        <v>171</v>
      </c>
      <c r="C694" s="30" t="s">
        <v>780</v>
      </c>
      <c r="D694" s="29" t="s">
        <v>31</v>
      </c>
      <c r="E694" s="31" t="s">
        <v>781</v>
      </c>
      <c r="F694" s="32" t="s">
        <v>103</v>
      </c>
      <c r="G694" s="33">
        <v>772.10000000000002</v>
      </c>
      <c r="H694" s="34">
        <v>0</v>
      </c>
      <c r="I694" s="34">
        <f>ROUND(G694*H694,P4)</f>
        <v>0</v>
      </c>
      <c r="J694" s="29"/>
      <c r="O694" s="35">
        <f>I694*0.21</f>
        <v>0</v>
      </c>
      <c r="P694">
        <v>3</v>
      </c>
    </row>
    <row r="695">
      <c r="A695" s="29" t="s">
        <v>34</v>
      </c>
      <c r="B695" s="36"/>
      <c r="C695" s="37"/>
      <c r="D695" s="37"/>
      <c r="E695" s="31" t="s">
        <v>713</v>
      </c>
      <c r="F695" s="37"/>
      <c r="G695" s="37"/>
      <c r="H695" s="37"/>
      <c r="I695" s="37"/>
      <c r="J695" s="38"/>
    </row>
    <row r="696" ht="60">
      <c r="A696" s="29" t="s">
        <v>105</v>
      </c>
      <c r="B696" s="36"/>
      <c r="C696" s="37"/>
      <c r="D696" s="37"/>
      <c r="E696" s="42" t="s">
        <v>782</v>
      </c>
      <c r="F696" s="37"/>
      <c r="G696" s="37"/>
      <c r="H696" s="37"/>
      <c r="I696" s="37"/>
      <c r="J696" s="38"/>
    </row>
    <row r="697" ht="150">
      <c r="A697" s="29" t="s">
        <v>36</v>
      </c>
      <c r="B697" s="36"/>
      <c r="C697" s="37"/>
      <c r="D697" s="37"/>
      <c r="E697" s="31" t="s">
        <v>783</v>
      </c>
      <c r="F697" s="37"/>
      <c r="G697" s="37"/>
      <c r="H697" s="37"/>
      <c r="I697" s="37"/>
      <c r="J697" s="38"/>
    </row>
    <row r="698">
      <c r="A698" s="29" t="s">
        <v>29</v>
      </c>
      <c r="B698" s="29">
        <v>172</v>
      </c>
      <c r="C698" s="30" t="s">
        <v>784</v>
      </c>
      <c r="D698" s="29" t="s">
        <v>31</v>
      </c>
      <c r="E698" s="31" t="s">
        <v>785</v>
      </c>
      <c r="F698" s="32" t="s">
        <v>103</v>
      </c>
      <c r="G698" s="33">
        <v>4.5</v>
      </c>
      <c r="H698" s="34">
        <v>0</v>
      </c>
      <c r="I698" s="34">
        <f>ROUND(G698*H698,P4)</f>
        <v>0</v>
      </c>
      <c r="J698" s="29"/>
      <c r="O698" s="35">
        <f>I698*0.21</f>
        <v>0</v>
      </c>
      <c r="P698">
        <v>3</v>
      </c>
    </row>
    <row r="699">
      <c r="A699" s="29" t="s">
        <v>34</v>
      </c>
      <c r="B699" s="36"/>
      <c r="C699" s="37"/>
      <c r="D699" s="37"/>
      <c r="E699" s="31" t="s">
        <v>258</v>
      </c>
      <c r="F699" s="37"/>
      <c r="G699" s="37"/>
      <c r="H699" s="37"/>
      <c r="I699" s="37"/>
      <c r="J699" s="38"/>
    </row>
    <row r="700" ht="30">
      <c r="A700" s="29" t="s">
        <v>105</v>
      </c>
      <c r="B700" s="36"/>
      <c r="C700" s="37"/>
      <c r="D700" s="37"/>
      <c r="E700" s="42" t="s">
        <v>786</v>
      </c>
      <c r="F700" s="37"/>
      <c r="G700" s="37"/>
      <c r="H700" s="37"/>
      <c r="I700" s="37"/>
      <c r="J700" s="38"/>
    </row>
    <row r="701" ht="75">
      <c r="A701" s="29" t="s">
        <v>36</v>
      </c>
      <c r="B701" s="36"/>
      <c r="C701" s="37"/>
      <c r="D701" s="37"/>
      <c r="E701" s="31" t="s">
        <v>787</v>
      </c>
      <c r="F701" s="37"/>
      <c r="G701" s="37"/>
      <c r="H701" s="37"/>
      <c r="I701" s="37"/>
      <c r="J701" s="38"/>
    </row>
    <row r="702">
      <c r="A702" s="29" t="s">
        <v>29</v>
      </c>
      <c r="B702" s="29">
        <v>173</v>
      </c>
      <c r="C702" s="30" t="s">
        <v>788</v>
      </c>
      <c r="D702" s="29" t="s">
        <v>31</v>
      </c>
      <c r="E702" s="31" t="s">
        <v>789</v>
      </c>
      <c r="F702" s="32" t="s">
        <v>132</v>
      </c>
      <c r="G702" s="33">
        <v>0.68799999999999994</v>
      </c>
      <c r="H702" s="34">
        <v>0</v>
      </c>
      <c r="I702" s="34">
        <f>ROUND(G702*H702,P4)</f>
        <v>0</v>
      </c>
      <c r="J702" s="29"/>
      <c r="O702" s="35">
        <f>I702*0.21</f>
        <v>0</v>
      </c>
      <c r="P702">
        <v>3</v>
      </c>
    </row>
    <row r="703" ht="45">
      <c r="A703" s="29" t="s">
        <v>34</v>
      </c>
      <c r="B703" s="36"/>
      <c r="C703" s="37"/>
      <c r="D703" s="37"/>
      <c r="E703" s="31" t="s">
        <v>133</v>
      </c>
      <c r="F703" s="37"/>
      <c r="G703" s="37"/>
      <c r="H703" s="37"/>
      <c r="I703" s="37"/>
      <c r="J703" s="38"/>
    </row>
    <row r="704" ht="30">
      <c r="A704" s="29" t="s">
        <v>105</v>
      </c>
      <c r="B704" s="36"/>
      <c r="C704" s="37"/>
      <c r="D704" s="37"/>
      <c r="E704" s="42" t="s">
        <v>790</v>
      </c>
      <c r="F704" s="37"/>
      <c r="G704" s="37"/>
      <c r="H704" s="37"/>
      <c r="I704" s="37"/>
      <c r="J704" s="38"/>
    </row>
    <row r="705" ht="180">
      <c r="A705" s="29" t="s">
        <v>36</v>
      </c>
      <c r="B705" s="36"/>
      <c r="C705" s="37"/>
      <c r="D705" s="37"/>
      <c r="E705" s="31" t="s">
        <v>791</v>
      </c>
      <c r="F705" s="37"/>
      <c r="G705" s="37"/>
      <c r="H705" s="37"/>
      <c r="I705" s="37"/>
      <c r="J705" s="38"/>
    </row>
    <row r="706">
      <c r="A706" s="29" t="s">
        <v>29</v>
      </c>
      <c r="B706" s="29">
        <v>174</v>
      </c>
      <c r="C706" s="30" t="s">
        <v>792</v>
      </c>
      <c r="D706" s="29" t="s">
        <v>31</v>
      </c>
      <c r="E706" s="31" t="s">
        <v>793</v>
      </c>
      <c r="F706" s="32" t="s">
        <v>132</v>
      </c>
      <c r="G706" s="33">
        <v>2.7000000000000002</v>
      </c>
      <c r="H706" s="34">
        <v>0</v>
      </c>
      <c r="I706" s="34">
        <f>ROUND(G706*H706,P4)</f>
        <v>0</v>
      </c>
      <c r="J706" s="29"/>
      <c r="O706" s="35">
        <f>I706*0.21</f>
        <v>0</v>
      </c>
      <c r="P706">
        <v>3</v>
      </c>
    </row>
    <row r="707" ht="45">
      <c r="A707" s="29" t="s">
        <v>34</v>
      </c>
      <c r="B707" s="36"/>
      <c r="C707" s="37"/>
      <c r="D707" s="37"/>
      <c r="E707" s="31" t="s">
        <v>133</v>
      </c>
      <c r="F707" s="37"/>
      <c r="G707" s="37"/>
      <c r="H707" s="37"/>
      <c r="I707" s="37"/>
      <c r="J707" s="38"/>
    </row>
    <row r="708" ht="30">
      <c r="A708" s="29" t="s">
        <v>105</v>
      </c>
      <c r="B708" s="36"/>
      <c r="C708" s="37"/>
      <c r="D708" s="37"/>
      <c r="E708" s="42" t="s">
        <v>794</v>
      </c>
      <c r="F708" s="37"/>
      <c r="G708" s="37"/>
      <c r="H708" s="37"/>
      <c r="I708" s="37"/>
      <c r="J708" s="38"/>
    </row>
    <row r="709" ht="180">
      <c r="A709" s="29" t="s">
        <v>36</v>
      </c>
      <c r="B709" s="36"/>
      <c r="C709" s="37"/>
      <c r="D709" s="37"/>
      <c r="E709" s="31" t="s">
        <v>791</v>
      </c>
      <c r="F709" s="37"/>
      <c r="G709" s="37"/>
      <c r="H709" s="37"/>
      <c r="I709" s="37"/>
      <c r="J709" s="38"/>
    </row>
    <row r="710">
      <c r="A710" s="29" t="s">
        <v>29</v>
      </c>
      <c r="B710" s="29">
        <v>175</v>
      </c>
      <c r="C710" s="30" t="s">
        <v>795</v>
      </c>
      <c r="D710" s="29" t="s">
        <v>31</v>
      </c>
      <c r="E710" s="31" t="s">
        <v>796</v>
      </c>
      <c r="F710" s="32" t="s">
        <v>132</v>
      </c>
      <c r="G710" s="33">
        <v>29.100000000000001</v>
      </c>
      <c r="H710" s="34">
        <v>0</v>
      </c>
      <c r="I710" s="34">
        <f>ROUND(G710*H710,P4)</f>
        <v>0</v>
      </c>
      <c r="J710" s="29"/>
      <c r="O710" s="35">
        <f>I710*0.21</f>
        <v>0</v>
      </c>
      <c r="P710">
        <v>3</v>
      </c>
    </row>
    <row r="711" ht="45">
      <c r="A711" s="29" t="s">
        <v>34</v>
      </c>
      <c r="B711" s="36"/>
      <c r="C711" s="37"/>
      <c r="D711" s="37"/>
      <c r="E711" s="31" t="s">
        <v>133</v>
      </c>
      <c r="F711" s="37"/>
      <c r="G711" s="37"/>
      <c r="H711" s="37"/>
      <c r="I711" s="37"/>
      <c r="J711" s="38"/>
    </row>
    <row r="712" ht="105">
      <c r="A712" s="29" t="s">
        <v>105</v>
      </c>
      <c r="B712" s="36"/>
      <c r="C712" s="37"/>
      <c r="D712" s="37"/>
      <c r="E712" s="42" t="s">
        <v>797</v>
      </c>
      <c r="F712" s="37"/>
      <c r="G712" s="37"/>
      <c r="H712" s="37"/>
      <c r="I712" s="37"/>
      <c r="J712" s="38"/>
    </row>
    <row r="713" ht="180">
      <c r="A713" s="29" t="s">
        <v>36</v>
      </c>
      <c r="B713" s="36"/>
      <c r="C713" s="37"/>
      <c r="D713" s="37"/>
      <c r="E713" s="31" t="s">
        <v>791</v>
      </c>
      <c r="F713" s="37"/>
      <c r="G713" s="37"/>
      <c r="H713" s="37"/>
      <c r="I713" s="37"/>
      <c r="J713" s="38"/>
    </row>
    <row r="714">
      <c r="A714" s="29" t="s">
        <v>29</v>
      </c>
      <c r="B714" s="29">
        <v>176</v>
      </c>
      <c r="C714" s="30" t="s">
        <v>798</v>
      </c>
      <c r="D714" s="29" t="s">
        <v>31</v>
      </c>
      <c r="E714" s="31" t="s">
        <v>799</v>
      </c>
      <c r="F714" s="32" t="s">
        <v>163</v>
      </c>
      <c r="G714" s="33">
        <v>368</v>
      </c>
      <c r="H714" s="34">
        <v>0</v>
      </c>
      <c r="I714" s="34">
        <f>ROUND(G714*H714,P4)</f>
        <v>0</v>
      </c>
      <c r="J714" s="29"/>
      <c r="O714" s="35">
        <f>I714*0.21</f>
        <v>0</v>
      </c>
      <c r="P714">
        <v>3</v>
      </c>
    </row>
    <row r="715" ht="45">
      <c r="A715" s="29" t="s">
        <v>34</v>
      </c>
      <c r="B715" s="36"/>
      <c r="C715" s="37"/>
      <c r="D715" s="37"/>
      <c r="E715" s="31" t="s">
        <v>133</v>
      </c>
      <c r="F715" s="37"/>
      <c r="G715" s="37"/>
      <c r="H715" s="37"/>
      <c r="I715" s="37"/>
      <c r="J715" s="38"/>
    </row>
    <row r="716" ht="90">
      <c r="A716" s="29" t="s">
        <v>105</v>
      </c>
      <c r="B716" s="36"/>
      <c r="C716" s="37"/>
      <c r="D716" s="37"/>
      <c r="E716" s="42" t="s">
        <v>800</v>
      </c>
      <c r="F716" s="37"/>
      <c r="G716" s="37"/>
      <c r="H716" s="37"/>
      <c r="I716" s="37"/>
      <c r="J716" s="38"/>
    </row>
    <row r="717" ht="210">
      <c r="A717" s="29" t="s">
        <v>36</v>
      </c>
      <c r="B717" s="36"/>
      <c r="C717" s="37"/>
      <c r="D717" s="37"/>
      <c r="E717" s="31" t="s">
        <v>801</v>
      </c>
      <c r="F717" s="37"/>
      <c r="G717" s="37"/>
      <c r="H717" s="37"/>
      <c r="I717" s="37"/>
      <c r="J717" s="38"/>
    </row>
    <row r="718">
      <c r="A718" s="29" t="s">
        <v>29</v>
      </c>
      <c r="B718" s="29">
        <v>177</v>
      </c>
      <c r="C718" s="30" t="s">
        <v>802</v>
      </c>
      <c r="D718" s="29" t="s">
        <v>31</v>
      </c>
      <c r="E718" s="31" t="s">
        <v>803</v>
      </c>
      <c r="F718" s="32" t="s">
        <v>163</v>
      </c>
      <c r="G718" s="33">
        <v>11</v>
      </c>
      <c r="H718" s="34">
        <v>0</v>
      </c>
      <c r="I718" s="34">
        <f>ROUND(G718*H718,P4)</f>
        <v>0</v>
      </c>
      <c r="J718" s="29"/>
      <c r="O718" s="35">
        <f>I718*0.21</f>
        <v>0</v>
      </c>
      <c r="P718">
        <v>3</v>
      </c>
    </row>
    <row r="719" ht="45">
      <c r="A719" s="29" t="s">
        <v>34</v>
      </c>
      <c r="B719" s="36"/>
      <c r="C719" s="37"/>
      <c r="D719" s="37"/>
      <c r="E719" s="31" t="s">
        <v>133</v>
      </c>
      <c r="F719" s="37"/>
      <c r="G719" s="37"/>
      <c r="H719" s="37"/>
      <c r="I719" s="37"/>
      <c r="J719" s="38"/>
    </row>
    <row r="720" ht="30">
      <c r="A720" s="29" t="s">
        <v>105</v>
      </c>
      <c r="B720" s="36"/>
      <c r="C720" s="37"/>
      <c r="D720" s="37"/>
      <c r="E720" s="42" t="s">
        <v>804</v>
      </c>
      <c r="F720" s="37"/>
      <c r="G720" s="37"/>
      <c r="H720" s="37"/>
      <c r="I720" s="37"/>
      <c r="J720" s="38"/>
    </row>
    <row r="721" ht="210">
      <c r="A721" s="29" t="s">
        <v>36</v>
      </c>
      <c r="B721" s="36"/>
      <c r="C721" s="37"/>
      <c r="D721" s="37"/>
      <c r="E721" s="31" t="s">
        <v>801</v>
      </c>
      <c r="F721" s="37"/>
      <c r="G721" s="37"/>
      <c r="H721" s="37"/>
      <c r="I721" s="37"/>
      <c r="J721" s="38"/>
    </row>
    <row r="722">
      <c r="A722" s="29" t="s">
        <v>29</v>
      </c>
      <c r="B722" s="29">
        <v>178</v>
      </c>
      <c r="C722" s="30" t="s">
        <v>805</v>
      </c>
      <c r="D722" s="29" t="s">
        <v>31</v>
      </c>
      <c r="E722" s="31" t="s">
        <v>806</v>
      </c>
      <c r="F722" s="32" t="s">
        <v>163</v>
      </c>
      <c r="G722" s="33">
        <v>82</v>
      </c>
      <c r="H722" s="34">
        <v>0</v>
      </c>
      <c r="I722" s="34">
        <f>ROUND(G722*H722,P4)</f>
        <v>0</v>
      </c>
      <c r="J722" s="29"/>
      <c r="O722" s="35">
        <f>I722*0.21</f>
        <v>0</v>
      </c>
      <c r="P722">
        <v>3</v>
      </c>
    </row>
    <row r="723" ht="45">
      <c r="A723" s="29" t="s">
        <v>34</v>
      </c>
      <c r="B723" s="36"/>
      <c r="C723" s="37"/>
      <c r="D723" s="37"/>
      <c r="E723" s="31" t="s">
        <v>133</v>
      </c>
      <c r="F723" s="37"/>
      <c r="G723" s="37"/>
      <c r="H723" s="37"/>
      <c r="I723" s="37"/>
      <c r="J723" s="38"/>
    </row>
    <row r="724" ht="30">
      <c r="A724" s="29" t="s">
        <v>105</v>
      </c>
      <c r="B724" s="36"/>
      <c r="C724" s="37"/>
      <c r="D724" s="37"/>
      <c r="E724" s="42" t="s">
        <v>807</v>
      </c>
      <c r="F724" s="37"/>
      <c r="G724" s="37"/>
      <c r="H724" s="37"/>
      <c r="I724" s="37"/>
      <c r="J724" s="38"/>
    </row>
    <row r="725" ht="210">
      <c r="A725" s="29" t="s">
        <v>36</v>
      </c>
      <c r="B725" s="36"/>
      <c r="C725" s="37"/>
      <c r="D725" s="37"/>
      <c r="E725" s="31" t="s">
        <v>801</v>
      </c>
      <c r="F725" s="37"/>
      <c r="G725" s="37"/>
      <c r="H725" s="37"/>
      <c r="I725" s="37"/>
      <c r="J725" s="38"/>
    </row>
    <row r="726">
      <c r="A726" s="29" t="s">
        <v>29</v>
      </c>
      <c r="B726" s="29">
        <v>179</v>
      </c>
      <c r="C726" s="30" t="s">
        <v>808</v>
      </c>
      <c r="D726" s="29" t="s">
        <v>31</v>
      </c>
      <c r="E726" s="31" t="s">
        <v>809</v>
      </c>
      <c r="F726" s="32" t="s">
        <v>163</v>
      </c>
      <c r="G726" s="33">
        <v>14.6</v>
      </c>
      <c r="H726" s="34">
        <v>0</v>
      </c>
      <c r="I726" s="34">
        <f>ROUND(G726*H726,P4)</f>
        <v>0</v>
      </c>
      <c r="J726" s="29"/>
      <c r="O726" s="35">
        <f>I726*0.21</f>
        <v>0</v>
      </c>
      <c r="P726">
        <v>3</v>
      </c>
    </row>
    <row r="727" ht="45">
      <c r="A727" s="29" t="s">
        <v>34</v>
      </c>
      <c r="B727" s="36"/>
      <c r="C727" s="37"/>
      <c r="D727" s="37"/>
      <c r="E727" s="31" t="s">
        <v>133</v>
      </c>
      <c r="F727" s="37"/>
      <c r="G727" s="37"/>
      <c r="H727" s="37"/>
      <c r="I727" s="37"/>
      <c r="J727" s="38"/>
    </row>
    <row r="728" ht="30">
      <c r="A728" s="29" t="s">
        <v>105</v>
      </c>
      <c r="B728" s="36"/>
      <c r="C728" s="37"/>
      <c r="D728" s="37"/>
      <c r="E728" s="42" t="s">
        <v>810</v>
      </c>
      <c r="F728" s="37"/>
      <c r="G728" s="37"/>
      <c r="H728" s="37"/>
      <c r="I728" s="37"/>
      <c r="J728" s="38"/>
    </row>
    <row r="729" ht="210">
      <c r="A729" s="29" t="s">
        <v>36</v>
      </c>
      <c r="B729" s="36"/>
      <c r="C729" s="37"/>
      <c r="D729" s="37"/>
      <c r="E729" s="31" t="s">
        <v>801</v>
      </c>
      <c r="F729" s="37"/>
      <c r="G729" s="37"/>
      <c r="H729" s="37"/>
      <c r="I729" s="37"/>
      <c r="J729" s="38"/>
    </row>
    <row r="730">
      <c r="A730" s="29" t="s">
        <v>29</v>
      </c>
      <c r="B730" s="29">
        <v>180</v>
      </c>
      <c r="C730" s="30" t="s">
        <v>811</v>
      </c>
      <c r="D730" s="29" t="s">
        <v>31</v>
      </c>
      <c r="E730" s="31" t="s">
        <v>812</v>
      </c>
      <c r="F730" s="32" t="s">
        <v>52</v>
      </c>
      <c r="G730" s="33">
        <v>4</v>
      </c>
      <c r="H730" s="34">
        <v>0</v>
      </c>
      <c r="I730" s="34">
        <f>ROUND(G730*H730,P4)</f>
        <v>0</v>
      </c>
      <c r="J730" s="29"/>
      <c r="O730" s="35">
        <f>I730*0.21</f>
        <v>0</v>
      </c>
      <c r="P730">
        <v>3</v>
      </c>
    </row>
    <row r="731" ht="45">
      <c r="A731" s="29" t="s">
        <v>34</v>
      </c>
      <c r="B731" s="36"/>
      <c r="C731" s="37"/>
      <c r="D731" s="37"/>
      <c r="E731" s="31" t="s">
        <v>133</v>
      </c>
      <c r="F731" s="37"/>
      <c r="G731" s="37"/>
      <c r="H731" s="37"/>
      <c r="I731" s="37"/>
      <c r="J731" s="38"/>
    </row>
    <row r="732" ht="30">
      <c r="A732" s="29" t="s">
        <v>105</v>
      </c>
      <c r="B732" s="36"/>
      <c r="C732" s="37"/>
      <c r="D732" s="37"/>
      <c r="E732" s="42" t="s">
        <v>813</v>
      </c>
      <c r="F732" s="37"/>
      <c r="G732" s="37"/>
      <c r="H732" s="37"/>
      <c r="I732" s="37"/>
      <c r="J732" s="38"/>
    </row>
    <row r="733" ht="165">
      <c r="A733" s="29" t="s">
        <v>36</v>
      </c>
      <c r="B733" s="36"/>
      <c r="C733" s="37"/>
      <c r="D733" s="37"/>
      <c r="E733" s="31" t="s">
        <v>814</v>
      </c>
      <c r="F733" s="37"/>
      <c r="G733" s="37"/>
      <c r="H733" s="37"/>
      <c r="I733" s="37"/>
      <c r="J733" s="38"/>
    </row>
    <row r="734">
      <c r="A734" s="29" t="s">
        <v>29</v>
      </c>
      <c r="B734" s="29">
        <v>181</v>
      </c>
      <c r="C734" s="30" t="s">
        <v>815</v>
      </c>
      <c r="D734" s="29" t="s">
        <v>31</v>
      </c>
      <c r="E734" s="31" t="s">
        <v>816</v>
      </c>
      <c r="F734" s="32" t="s">
        <v>52</v>
      </c>
      <c r="G734" s="33">
        <v>2</v>
      </c>
      <c r="H734" s="34">
        <v>0</v>
      </c>
      <c r="I734" s="34">
        <f>ROUND(G734*H734,P4)</f>
        <v>0</v>
      </c>
      <c r="J734" s="29"/>
      <c r="O734" s="35">
        <f>I734*0.21</f>
        <v>0</v>
      </c>
      <c r="P734">
        <v>3</v>
      </c>
    </row>
    <row r="735" ht="45">
      <c r="A735" s="29" t="s">
        <v>34</v>
      </c>
      <c r="B735" s="36"/>
      <c r="C735" s="37"/>
      <c r="D735" s="37"/>
      <c r="E735" s="31" t="s">
        <v>133</v>
      </c>
      <c r="F735" s="37"/>
      <c r="G735" s="37"/>
      <c r="H735" s="37"/>
      <c r="I735" s="37"/>
      <c r="J735" s="38"/>
    </row>
    <row r="736" ht="30">
      <c r="A736" s="29" t="s">
        <v>105</v>
      </c>
      <c r="B736" s="36"/>
      <c r="C736" s="37"/>
      <c r="D736" s="37"/>
      <c r="E736" s="42" t="s">
        <v>817</v>
      </c>
      <c r="F736" s="37"/>
      <c r="G736" s="37"/>
      <c r="H736" s="37"/>
      <c r="I736" s="37"/>
      <c r="J736" s="38"/>
    </row>
    <row r="737" ht="165">
      <c r="A737" s="29" t="s">
        <v>36</v>
      </c>
      <c r="B737" s="39"/>
      <c r="C737" s="40"/>
      <c r="D737" s="40"/>
      <c r="E737" s="31" t="s">
        <v>814</v>
      </c>
      <c r="F737" s="40"/>
      <c r="G737" s="40"/>
      <c r="H737" s="40"/>
      <c r="I737" s="40"/>
      <c r="J737"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818</v>
      </c>
      <c r="I3" s="16">
        <f>SUMIFS(I9:I29,A9:A29,"SD")</f>
        <v>0</v>
      </c>
      <c r="J3" s="9"/>
      <c r="O3">
        <v>0</v>
      </c>
      <c r="P3">
        <v>2</v>
      </c>
    </row>
    <row r="4">
      <c r="A4" s="10" t="s">
        <v>8</v>
      </c>
      <c r="B4" s="11" t="s">
        <v>9</v>
      </c>
      <c r="C4" s="12" t="s">
        <v>97</v>
      </c>
      <c r="D4" s="13"/>
      <c r="E4" s="14" t="s">
        <v>98</v>
      </c>
      <c r="F4" s="7"/>
      <c r="G4" s="7"/>
      <c r="H4" s="7"/>
      <c r="I4" s="7"/>
      <c r="J4" s="9"/>
      <c r="O4">
        <v>0.12</v>
      </c>
      <c r="P4">
        <v>2</v>
      </c>
    </row>
    <row r="5">
      <c r="A5" s="10" t="s">
        <v>12</v>
      </c>
      <c r="B5" s="11" t="s">
        <v>13</v>
      </c>
      <c r="C5" s="12" t="s">
        <v>818</v>
      </c>
      <c r="D5" s="13"/>
      <c r="E5" s="14" t="s">
        <v>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SUMIFS(I10:I19,A10:A19,"P")</f>
        <v>0</v>
      </c>
      <c r="J9" s="28"/>
    </row>
    <row r="10">
      <c r="A10" s="29" t="s">
        <v>29</v>
      </c>
      <c r="B10" s="29">
        <v>1</v>
      </c>
      <c r="C10" s="30" t="s">
        <v>46</v>
      </c>
      <c r="D10" s="29" t="s">
        <v>92</v>
      </c>
      <c r="E10" s="31" t="s">
        <v>819</v>
      </c>
      <c r="F10" s="32" t="s">
        <v>33</v>
      </c>
      <c r="G10" s="33">
        <v>7</v>
      </c>
      <c r="H10" s="34">
        <v>0</v>
      </c>
      <c r="I10" s="34">
        <f>ROUND(G10*H10,P4)</f>
        <v>0</v>
      </c>
      <c r="J10" s="29"/>
      <c r="O10" s="35">
        <f>I10*0.21</f>
        <v>0</v>
      </c>
      <c r="P10">
        <v>3</v>
      </c>
    </row>
    <row r="11">
      <c r="A11" s="29" t="s">
        <v>34</v>
      </c>
      <c r="B11" s="36"/>
      <c r="C11" s="37"/>
      <c r="D11" s="37"/>
      <c r="E11" s="31" t="s">
        <v>258</v>
      </c>
      <c r="F11" s="37"/>
      <c r="G11" s="37"/>
      <c r="H11" s="37"/>
      <c r="I11" s="37"/>
      <c r="J11" s="38"/>
    </row>
    <row r="12" ht="75">
      <c r="A12" s="29" t="s">
        <v>105</v>
      </c>
      <c r="B12" s="36"/>
      <c r="C12" s="37"/>
      <c r="D12" s="37"/>
      <c r="E12" s="42" t="s">
        <v>820</v>
      </c>
      <c r="F12" s="37"/>
      <c r="G12" s="37"/>
      <c r="H12" s="37"/>
      <c r="I12" s="37"/>
      <c r="J12" s="38"/>
    </row>
    <row r="13" ht="60">
      <c r="A13" s="29" t="s">
        <v>36</v>
      </c>
      <c r="B13" s="36"/>
      <c r="C13" s="37"/>
      <c r="D13" s="37"/>
      <c r="E13" s="31" t="s">
        <v>49</v>
      </c>
      <c r="F13" s="37"/>
      <c r="G13" s="37"/>
      <c r="H13" s="37"/>
      <c r="I13" s="37"/>
      <c r="J13" s="38"/>
    </row>
    <row r="14">
      <c r="A14" s="29" t="s">
        <v>29</v>
      </c>
      <c r="B14" s="29">
        <v>2</v>
      </c>
      <c r="C14" s="30" t="s">
        <v>46</v>
      </c>
      <c r="D14" s="29" t="s">
        <v>821</v>
      </c>
      <c r="E14" s="31" t="s">
        <v>822</v>
      </c>
      <c r="F14" s="32" t="s">
        <v>33</v>
      </c>
      <c r="G14" s="33">
        <v>1</v>
      </c>
      <c r="H14" s="34">
        <v>0</v>
      </c>
      <c r="I14" s="34">
        <f>ROUND(G14*H14,P4)</f>
        <v>0</v>
      </c>
      <c r="J14" s="29"/>
      <c r="O14" s="35">
        <f>I14*0.21</f>
        <v>0</v>
      </c>
      <c r="P14">
        <v>3</v>
      </c>
    </row>
    <row r="15" ht="90">
      <c r="A15" s="29" t="s">
        <v>34</v>
      </c>
      <c r="B15" s="36"/>
      <c r="C15" s="37"/>
      <c r="D15" s="37"/>
      <c r="E15" s="31" t="s">
        <v>823</v>
      </c>
      <c r="F15" s="37"/>
      <c r="G15" s="37"/>
      <c r="H15" s="37"/>
      <c r="I15" s="37"/>
      <c r="J15" s="38"/>
    </row>
    <row r="16" ht="60">
      <c r="A16" s="29" t="s">
        <v>36</v>
      </c>
      <c r="B16" s="36"/>
      <c r="C16" s="37"/>
      <c r="D16" s="37"/>
      <c r="E16" s="31" t="s">
        <v>49</v>
      </c>
      <c r="F16" s="37"/>
      <c r="G16" s="37"/>
      <c r="H16" s="37"/>
      <c r="I16" s="37"/>
      <c r="J16" s="38"/>
    </row>
    <row r="17">
      <c r="A17" s="29" t="s">
        <v>29</v>
      </c>
      <c r="B17" s="29">
        <v>3</v>
      </c>
      <c r="C17" s="30" t="s">
        <v>824</v>
      </c>
      <c r="D17" s="29" t="s">
        <v>92</v>
      </c>
      <c r="E17" s="31" t="s">
        <v>825</v>
      </c>
      <c r="F17" s="32" t="s">
        <v>52</v>
      </c>
      <c r="G17" s="33">
        <v>6</v>
      </c>
      <c r="H17" s="34">
        <v>0</v>
      </c>
      <c r="I17" s="34">
        <f>ROUND(G17*H17,P4)</f>
        <v>0</v>
      </c>
      <c r="J17" s="29"/>
      <c r="O17" s="35">
        <f>I17*0.21</f>
        <v>0</v>
      </c>
      <c r="P17">
        <v>3</v>
      </c>
    </row>
    <row r="18" ht="30">
      <c r="A18" s="29" t="s">
        <v>34</v>
      </c>
      <c r="B18" s="36"/>
      <c r="C18" s="37"/>
      <c r="D18" s="37"/>
      <c r="E18" s="31" t="s">
        <v>826</v>
      </c>
      <c r="F18" s="37"/>
      <c r="G18" s="37"/>
      <c r="H18" s="37"/>
      <c r="I18" s="37"/>
      <c r="J18" s="38"/>
    </row>
    <row r="19" ht="60">
      <c r="A19" s="29" t="s">
        <v>36</v>
      </c>
      <c r="B19" s="36"/>
      <c r="C19" s="37"/>
      <c r="D19" s="37"/>
      <c r="E19" s="31" t="s">
        <v>827</v>
      </c>
      <c r="F19" s="37"/>
      <c r="G19" s="37"/>
      <c r="H19" s="37"/>
      <c r="I19" s="37"/>
      <c r="J19" s="38"/>
    </row>
    <row r="20">
      <c r="A20" s="23" t="s">
        <v>26</v>
      </c>
      <c r="B20" s="24"/>
      <c r="C20" s="25" t="s">
        <v>281</v>
      </c>
      <c r="D20" s="26"/>
      <c r="E20" s="23" t="s">
        <v>282</v>
      </c>
      <c r="F20" s="26"/>
      <c r="G20" s="26"/>
      <c r="H20" s="26"/>
      <c r="I20" s="27">
        <f>SUMIFS(I21:I24,A21:A24,"P")</f>
        <v>0</v>
      </c>
      <c r="J20" s="28"/>
    </row>
    <row r="21">
      <c r="A21" s="29" t="s">
        <v>29</v>
      </c>
      <c r="B21" s="29">
        <v>4</v>
      </c>
      <c r="C21" s="30" t="s">
        <v>314</v>
      </c>
      <c r="D21" s="29" t="s">
        <v>31</v>
      </c>
      <c r="E21" s="31" t="s">
        <v>315</v>
      </c>
      <c r="F21" s="32" t="s">
        <v>132</v>
      </c>
      <c r="G21" s="33">
        <v>384</v>
      </c>
      <c r="H21" s="34">
        <v>0</v>
      </c>
      <c r="I21" s="34">
        <f>ROUND(G21*H21,P4)</f>
        <v>0</v>
      </c>
      <c r="J21" s="29"/>
      <c r="O21" s="35">
        <f>I21*0.21</f>
        <v>0</v>
      </c>
      <c r="P21">
        <v>3</v>
      </c>
    </row>
    <row r="22">
      <c r="A22" s="29" t="s">
        <v>34</v>
      </c>
      <c r="B22" s="36"/>
      <c r="C22" s="37"/>
      <c r="D22" s="37"/>
      <c r="E22" s="31" t="s">
        <v>258</v>
      </c>
      <c r="F22" s="37"/>
      <c r="G22" s="37"/>
      <c r="H22" s="37"/>
      <c r="I22" s="37"/>
      <c r="J22" s="38"/>
    </row>
    <row r="23" ht="45">
      <c r="A23" s="29" t="s">
        <v>105</v>
      </c>
      <c r="B23" s="36"/>
      <c r="C23" s="37"/>
      <c r="D23" s="37"/>
      <c r="E23" s="42" t="s">
        <v>828</v>
      </c>
      <c r="F23" s="37"/>
      <c r="G23" s="37"/>
      <c r="H23" s="37"/>
      <c r="I23" s="37"/>
      <c r="J23" s="38"/>
    </row>
    <row r="24" ht="75">
      <c r="A24" s="29" t="s">
        <v>36</v>
      </c>
      <c r="B24" s="36"/>
      <c r="C24" s="37"/>
      <c r="D24" s="37"/>
      <c r="E24" s="31" t="s">
        <v>317</v>
      </c>
      <c r="F24" s="37"/>
      <c r="G24" s="37"/>
      <c r="H24" s="37"/>
      <c r="I24" s="37"/>
      <c r="J24" s="38"/>
    </row>
    <row r="25">
      <c r="A25" s="23" t="s">
        <v>26</v>
      </c>
      <c r="B25" s="24"/>
      <c r="C25" s="25" t="s">
        <v>365</v>
      </c>
      <c r="D25" s="26"/>
      <c r="E25" s="23" t="s">
        <v>366</v>
      </c>
      <c r="F25" s="26"/>
      <c r="G25" s="26"/>
      <c r="H25" s="26"/>
      <c r="I25" s="27">
        <f>SUMIFS(I26:I29,A26:A29,"P")</f>
        <v>0</v>
      </c>
      <c r="J25" s="28"/>
    </row>
    <row r="26">
      <c r="A26" s="29" t="s">
        <v>29</v>
      </c>
      <c r="B26" s="29">
        <v>5</v>
      </c>
      <c r="C26" s="30" t="s">
        <v>829</v>
      </c>
      <c r="D26" s="29" t="s">
        <v>31</v>
      </c>
      <c r="E26" s="31" t="s">
        <v>830</v>
      </c>
      <c r="F26" s="32" t="s">
        <v>132</v>
      </c>
      <c r="G26" s="33">
        <v>1797.6579999999999</v>
      </c>
      <c r="H26" s="34">
        <v>0</v>
      </c>
      <c r="I26" s="34">
        <f>ROUND(G26*H26,P4)</f>
        <v>0</v>
      </c>
      <c r="J26" s="29"/>
      <c r="O26" s="35">
        <f>I26*0.21</f>
        <v>0</v>
      </c>
      <c r="P26">
        <v>3</v>
      </c>
    </row>
    <row r="27">
      <c r="A27" s="29" t="s">
        <v>34</v>
      </c>
      <c r="B27" s="36"/>
      <c r="C27" s="37"/>
      <c r="D27" s="37"/>
      <c r="E27" s="31" t="s">
        <v>713</v>
      </c>
      <c r="F27" s="37"/>
      <c r="G27" s="37"/>
      <c r="H27" s="37"/>
      <c r="I27" s="37"/>
      <c r="J27" s="38"/>
    </row>
    <row r="28" ht="120">
      <c r="A28" s="29" t="s">
        <v>105</v>
      </c>
      <c r="B28" s="36"/>
      <c r="C28" s="37"/>
      <c r="D28" s="37"/>
      <c r="E28" s="42" t="s">
        <v>831</v>
      </c>
      <c r="F28" s="37"/>
      <c r="G28" s="37"/>
      <c r="H28" s="37"/>
      <c r="I28" s="37"/>
      <c r="J28" s="38"/>
    </row>
    <row r="29" ht="120">
      <c r="A29" s="29" t="s">
        <v>36</v>
      </c>
      <c r="B29" s="39"/>
      <c r="C29" s="40"/>
      <c r="D29" s="40"/>
      <c r="E29" s="31" t="s">
        <v>832</v>
      </c>
      <c r="F29" s="40"/>
      <c r="G29" s="40"/>
      <c r="H29" s="40"/>
      <c r="I29" s="40"/>
      <c r="J29"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833</v>
      </c>
      <c r="I3" s="16">
        <f>SUMIFS(I9:I42,A9:A42,"SD")</f>
        <v>0</v>
      </c>
      <c r="J3" s="9"/>
      <c r="O3">
        <v>0</v>
      </c>
      <c r="P3">
        <v>2</v>
      </c>
    </row>
    <row r="4">
      <c r="A4" s="10" t="s">
        <v>8</v>
      </c>
      <c r="B4" s="11" t="s">
        <v>9</v>
      </c>
      <c r="C4" s="12" t="s">
        <v>97</v>
      </c>
      <c r="D4" s="13"/>
      <c r="E4" s="14" t="s">
        <v>98</v>
      </c>
      <c r="F4" s="7"/>
      <c r="G4" s="7"/>
      <c r="H4" s="7"/>
      <c r="I4" s="7"/>
      <c r="J4" s="9"/>
      <c r="O4">
        <v>0.12</v>
      </c>
      <c r="P4">
        <v>2</v>
      </c>
    </row>
    <row r="5">
      <c r="A5" s="10" t="s">
        <v>12</v>
      </c>
      <c r="B5" s="11" t="s">
        <v>13</v>
      </c>
      <c r="C5" s="12" t="s">
        <v>833</v>
      </c>
      <c r="D5" s="13"/>
      <c r="E5" s="14" t="s">
        <v>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SUMIFS(I10:I33,A10:A33,"P")</f>
        <v>0</v>
      </c>
      <c r="J9" s="28"/>
    </row>
    <row r="10">
      <c r="A10" s="29" t="s">
        <v>29</v>
      </c>
      <c r="B10" s="29">
        <v>1</v>
      </c>
      <c r="C10" s="30" t="s">
        <v>834</v>
      </c>
      <c r="D10" s="29" t="s">
        <v>170</v>
      </c>
      <c r="E10" s="31" t="s">
        <v>835</v>
      </c>
      <c r="F10" s="32" t="s">
        <v>305</v>
      </c>
      <c r="G10" s="33">
        <v>18392.363000000001</v>
      </c>
      <c r="H10" s="34">
        <v>0</v>
      </c>
      <c r="I10" s="34">
        <f>ROUND(G10*H10,P4)</f>
        <v>0</v>
      </c>
      <c r="J10" s="29"/>
      <c r="O10" s="35">
        <f>I10*0.21</f>
        <v>0</v>
      </c>
      <c r="P10">
        <v>3</v>
      </c>
    </row>
    <row r="11">
      <c r="A11" s="29" t="s">
        <v>34</v>
      </c>
      <c r="B11" s="36"/>
      <c r="C11" s="37"/>
      <c r="D11" s="37"/>
      <c r="E11" s="31" t="s">
        <v>836</v>
      </c>
      <c r="F11" s="37"/>
      <c r="G11" s="37"/>
      <c r="H11" s="37"/>
      <c r="I11" s="37"/>
      <c r="J11" s="38"/>
    </row>
    <row r="12" ht="90">
      <c r="A12" s="29" t="s">
        <v>105</v>
      </c>
      <c r="B12" s="36"/>
      <c r="C12" s="37"/>
      <c r="D12" s="37"/>
      <c r="E12" s="42" t="s">
        <v>837</v>
      </c>
      <c r="F12" s="37"/>
      <c r="G12" s="37"/>
      <c r="H12" s="37"/>
      <c r="I12" s="37"/>
      <c r="J12" s="38"/>
    </row>
    <row r="13" ht="75">
      <c r="A13" s="29" t="s">
        <v>36</v>
      </c>
      <c r="B13" s="36"/>
      <c r="C13" s="37"/>
      <c r="D13" s="37"/>
      <c r="E13" s="31" t="s">
        <v>838</v>
      </c>
      <c r="F13" s="37"/>
      <c r="G13" s="37"/>
      <c r="H13" s="37"/>
      <c r="I13" s="37"/>
      <c r="J13" s="38"/>
    </row>
    <row r="14">
      <c r="A14" s="29" t="s">
        <v>29</v>
      </c>
      <c r="B14" s="29">
        <v>2</v>
      </c>
      <c r="C14" s="30" t="s">
        <v>834</v>
      </c>
      <c r="D14" s="29" t="s">
        <v>174</v>
      </c>
      <c r="E14" s="31" t="s">
        <v>835</v>
      </c>
      <c r="F14" s="32" t="s">
        <v>305</v>
      </c>
      <c r="G14" s="33">
        <v>3426.48</v>
      </c>
      <c r="H14" s="34">
        <v>0</v>
      </c>
      <c r="I14" s="34">
        <f>ROUND(G14*H14,P4)</f>
        <v>0</v>
      </c>
      <c r="J14" s="29"/>
      <c r="O14" s="35">
        <f>I14*0.21</f>
        <v>0</v>
      </c>
      <c r="P14">
        <v>3</v>
      </c>
    </row>
    <row r="15">
      <c r="A15" s="29" t="s">
        <v>34</v>
      </c>
      <c r="B15" s="36"/>
      <c r="C15" s="37"/>
      <c r="D15" s="37"/>
      <c r="E15" s="31" t="s">
        <v>839</v>
      </c>
      <c r="F15" s="37"/>
      <c r="G15" s="37"/>
      <c r="H15" s="37"/>
      <c r="I15" s="37"/>
      <c r="J15" s="38"/>
    </row>
    <row r="16">
      <c r="A16" s="29" t="s">
        <v>105</v>
      </c>
      <c r="B16" s="36"/>
      <c r="C16" s="37"/>
      <c r="D16" s="37"/>
      <c r="E16" s="42" t="s">
        <v>840</v>
      </c>
      <c r="F16" s="37"/>
      <c r="G16" s="37"/>
      <c r="H16" s="37"/>
      <c r="I16" s="37"/>
      <c r="J16" s="38"/>
    </row>
    <row r="17" ht="75">
      <c r="A17" s="29" t="s">
        <v>36</v>
      </c>
      <c r="B17" s="36"/>
      <c r="C17" s="37"/>
      <c r="D17" s="37"/>
      <c r="E17" s="31" t="s">
        <v>838</v>
      </c>
      <c r="F17" s="37"/>
      <c r="G17" s="37"/>
      <c r="H17" s="37"/>
      <c r="I17" s="37"/>
      <c r="J17" s="38"/>
    </row>
    <row r="18" ht="30">
      <c r="A18" s="29" t="s">
        <v>29</v>
      </c>
      <c r="B18" s="29">
        <v>3</v>
      </c>
      <c r="C18" s="30" t="s">
        <v>841</v>
      </c>
      <c r="D18" s="29" t="s">
        <v>31</v>
      </c>
      <c r="E18" s="31" t="s">
        <v>842</v>
      </c>
      <c r="F18" s="32" t="s">
        <v>305</v>
      </c>
      <c r="G18" s="33">
        <v>9741.8880000000008</v>
      </c>
      <c r="H18" s="34">
        <v>0</v>
      </c>
      <c r="I18" s="34">
        <f>ROUND(G18*H18,P4)</f>
        <v>0</v>
      </c>
      <c r="J18" s="29"/>
      <c r="O18" s="35">
        <f>I18*0.21</f>
        <v>0</v>
      </c>
      <c r="P18">
        <v>3</v>
      </c>
    </row>
    <row r="19">
      <c r="A19" s="29" t="s">
        <v>34</v>
      </c>
      <c r="B19" s="36"/>
      <c r="C19" s="37"/>
      <c r="D19" s="37"/>
      <c r="E19" s="31" t="s">
        <v>843</v>
      </c>
      <c r="F19" s="37"/>
      <c r="G19" s="37"/>
      <c r="H19" s="37"/>
      <c r="I19" s="37"/>
      <c r="J19" s="38"/>
    </row>
    <row r="20" ht="165">
      <c r="A20" s="29" t="s">
        <v>105</v>
      </c>
      <c r="B20" s="36"/>
      <c r="C20" s="37"/>
      <c r="D20" s="37"/>
      <c r="E20" s="42" t="s">
        <v>844</v>
      </c>
      <c r="F20" s="37"/>
      <c r="G20" s="37"/>
      <c r="H20" s="37"/>
      <c r="I20" s="37"/>
      <c r="J20" s="38"/>
    </row>
    <row r="21" ht="165">
      <c r="A21" s="29" t="s">
        <v>36</v>
      </c>
      <c r="B21" s="36"/>
      <c r="C21" s="37"/>
      <c r="D21" s="37"/>
      <c r="E21" s="31" t="s">
        <v>845</v>
      </c>
      <c r="F21" s="37"/>
      <c r="G21" s="37"/>
      <c r="H21" s="37"/>
      <c r="I21" s="37"/>
      <c r="J21" s="38"/>
    </row>
    <row r="22" ht="30">
      <c r="A22" s="29" t="s">
        <v>29</v>
      </c>
      <c r="B22" s="29">
        <v>4</v>
      </c>
      <c r="C22" s="30" t="s">
        <v>846</v>
      </c>
      <c r="D22" s="29" t="s">
        <v>31</v>
      </c>
      <c r="E22" s="31" t="s">
        <v>847</v>
      </c>
      <c r="F22" s="32" t="s">
        <v>305</v>
      </c>
      <c r="G22" s="33">
        <v>5.9400000000000004</v>
      </c>
      <c r="H22" s="34">
        <v>0</v>
      </c>
      <c r="I22" s="34">
        <f>ROUND(G22*H22,P4)</f>
        <v>0</v>
      </c>
      <c r="J22" s="29"/>
      <c r="O22" s="35">
        <f>I22*0.21</f>
        <v>0</v>
      </c>
      <c r="P22">
        <v>3</v>
      </c>
    </row>
    <row r="23">
      <c r="A23" s="29" t="s">
        <v>34</v>
      </c>
      <c r="B23" s="36"/>
      <c r="C23" s="37"/>
      <c r="D23" s="37"/>
      <c r="E23" s="31" t="s">
        <v>848</v>
      </c>
      <c r="F23" s="37"/>
      <c r="G23" s="37"/>
      <c r="H23" s="37"/>
      <c r="I23" s="37"/>
      <c r="J23" s="38"/>
    </row>
    <row r="24">
      <c r="A24" s="29" t="s">
        <v>105</v>
      </c>
      <c r="B24" s="36"/>
      <c r="C24" s="37"/>
      <c r="D24" s="37"/>
      <c r="E24" s="42" t="s">
        <v>849</v>
      </c>
      <c r="F24" s="37"/>
      <c r="G24" s="37"/>
      <c r="H24" s="37"/>
      <c r="I24" s="37"/>
      <c r="J24" s="38"/>
    </row>
    <row r="25" ht="165">
      <c r="A25" s="29" t="s">
        <v>36</v>
      </c>
      <c r="B25" s="36"/>
      <c r="C25" s="37"/>
      <c r="D25" s="37"/>
      <c r="E25" s="31" t="s">
        <v>845</v>
      </c>
      <c r="F25" s="37"/>
      <c r="G25" s="37"/>
      <c r="H25" s="37"/>
      <c r="I25" s="37"/>
      <c r="J25" s="38"/>
    </row>
    <row r="26" ht="30">
      <c r="A26" s="29" t="s">
        <v>29</v>
      </c>
      <c r="B26" s="29">
        <v>5</v>
      </c>
      <c r="C26" s="30" t="s">
        <v>850</v>
      </c>
      <c r="D26" s="29" t="s">
        <v>31</v>
      </c>
      <c r="E26" s="31" t="s">
        <v>851</v>
      </c>
      <c r="F26" s="32" t="s">
        <v>305</v>
      </c>
      <c r="G26" s="33">
        <v>30</v>
      </c>
      <c r="H26" s="34">
        <v>0</v>
      </c>
      <c r="I26" s="34">
        <f>ROUND(G26*H26,P4)</f>
        <v>0</v>
      </c>
      <c r="J26" s="29"/>
      <c r="O26" s="35">
        <f>I26*0.21</f>
        <v>0</v>
      </c>
      <c r="P26">
        <v>3</v>
      </c>
    </row>
    <row r="27">
      <c r="A27" s="29" t="s">
        <v>34</v>
      </c>
      <c r="B27" s="36"/>
      <c r="C27" s="37"/>
      <c r="D27" s="37"/>
      <c r="E27" s="43" t="s">
        <v>31</v>
      </c>
      <c r="F27" s="37"/>
      <c r="G27" s="37"/>
      <c r="H27" s="37"/>
      <c r="I27" s="37"/>
      <c r="J27" s="38"/>
    </row>
    <row r="28">
      <c r="A28" s="29" t="s">
        <v>105</v>
      </c>
      <c r="B28" s="36"/>
      <c r="C28" s="37"/>
      <c r="D28" s="37"/>
      <c r="E28" s="42" t="s">
        <v>852</v>
      </c>
      <c r="F28" s="37"/>
      <c r="G28" s="37"/>
      <c r="H28" s="37"/>
      <c r="I28" s="37"/>
      <c r="J28" s="38"/>
    </row>
    <row r="29" ht="165">
      <c r="A29" s="29" t="s">
        <v>36</v>
      </c>
      <c r="B29" s="36"/>
      <c r="C29" s="37"/>
      <c r="D29" s="37"/>
      <c r="E29" s="31" t="s">
        <v>845</v>
      </c>
      <c r="F29" s="37"/>
      <c r="G29" s="37"/>
      <c r="H29" s="37"/>
      <c r="I29" s="37"/>
      <c r="J29" s="38"/>
    </row>
    <row r="30" ht="30">
      <c r="A30" s="29" t="s">
        <v>29</v>
      </c>
      <c r="B30" s="29">
        <v>6</v>
      </c>
      <c r="C30" s="30" t="s">
        <v>853</v>
      </c>
      <c r="D30" s="29" t="s">
        <v>31</v>
      </c>
      <c r="E30" s="31" t="s">
        <v>854</v>
      </c>
      <c r="F30" s="32" t="s">
        <v>305</v>
      </c>
      <c r="G30" s="33">
        <v>312.26799999999997</v>
      </c>
      <c r="H30" s="34">
        <v>0</v>
      </c>
      <c r="I30" s="34">
        <f>ROUND(G30*H30,P4)</f>
        <v>0</v>
      </c>
      <c r="J30" s="29"/>
      <c r="O30" s="35">
        <f>I30*0.21</f>
        <v>0</v>
      </c>
      <c r="P30">
        <v>3</v>
      </c>
    </row>
    <row r="31">
      <c r="A31" s="29" t="s">
        <v>34</v>
      </c>
      <c r="B31" s="36"/>
      <c r="C31" s="37"/>
      <c r="D31" s="37"/>
      <c r="E31" s="43" t="s">
        <v>31</v>
      </c>
      <c r="F31" s="37"/>
      <c r="G31" s="37"/>
      <c r="H31" s="37"/>
      <c r="I31" s="37"/>
      <c r="J31" s="38"/>
    </row>
    <row r="32" ht="180">
      <c r="A32" s="29" t="s">
        <v>105</v>
      </c>
      <c r="B32" s="36"/>
      <c r="C32" s="37"/>
      <c r="D32" s="37"/>
      <c r="E32" s="42" t="s">
        <v>855</v>
      </c>
      <c r="F32" s="37"/>
      <c r="G32" s="37"/>
      <c r="H32" s="37"/>
      <c r="I32" s="37"/>
      <c r="J32" s="38"/>
    </row>
    <row r="33" ht="165">
      <c r="A33" s="29" t="s">
        <v>36</v>
      </c>
      <c r="B33" s="36"/>
      <c r="C33" s="37"/>
      <c r="D33" s="37"/>
      <c r="E33" s="31" t="s">
        <v>845</v>
      </c>
      <c r="F33" s="37"/>
      <c r="G33" s="37"/>
      <c r="H33" s="37"/>
      <c r="I33" s="37"/>
      <c r="J33" s="38"/>
    </row>
    <row r="34">
      <c r="A34" s="23" t="s">
        <v>26</v>
      </c>
      <c r="B34" s="24"/>
      <c r="C34" s="25" t="s">
        <v>99</v>
      </c>
      <c r="D34" s="26"/>
      <c r="E34" s="23" t="s">
        <v>100</v>
      </c>
      <c r="F34" s="26"/>
      <c r="G34" s="26"/>
      <c r="H34" s="26"/>
      <c r="I34" s="27">
        <f>SUMIFS(I35:I42,A35:A42,"P")</f>
        <v>0</v>
      </c>
      <c r="J34" s="28"/>
    </row>
    <row r="35">
      <c r="A35" s="29" t="s">
        <v>29</v>
      </c>
      <c r="B35" s="29">
        <v>7</v>
      </c>
      <c r="C35" s="30" t="s">
        <v>856</v>
      </c>
      <c r="D35" s="29" t="s">
        <v>31</v>
      </c>
      <c r="E35" s="31" t="s">
        <v>857</v>
      </c>
      <c r="F35" s="32" t="s">
        <v>52</v>
      </c>
      <c r="G35" s="33">
        <v>28</v>
      </c>
      <c r="H35" s="34">
        <v>0</v>
      </c>
      <c r="I35" s="34">
        <f>ROUND(G35*H35,P4)</f>
        <v>0</v>
      </c>
      <c r="J35" s="29"/>
      <c r="O35" s="35">
        <f>I35*0.21</f>
        <v>0</v>
      </c>
      <c r="P35">
        <v>3</v>
      </c>
    </row>
    <row r="36" ht="30">
      <c r="A36" s="29" t="s">
        <v>34</v>
      </c>
      <c r="B36" s="36"/>
      <c r="C36" s="37"/>
      <c r="D36" s="37"/>
      <c r="E36" s="31" t="s">
        <v>858</v>
      </c>
      <c r="F36" s="37"/>
      <c r="G36" s="37"/>
      <c r="H36" s="37"/>
      <c r="I36" s="37"/>
      <c r="J36" s="38"/>
    </row>
    <row r="37" ht="30">
      <c r="A37" s="29" t="s">
        <v>105</v>
      </c>
      <c r="B37" s="36"/>
      <c r="C37" s="37"/>
      <c r="D37" s="37"/>
      <c r="E37" s="42" t="s">
        <v>859</v>
      </c>
      <c r="F37" s="37"/>
      <c r="G37" s="37"/>
      <c r="H37" s="37"/>
      <c r="I37" s="37"/>
      <c r="J37" s="38"/>
    </row>
    <row r="38" ht="150">
      <c r="A38" s="29" t="s">
        <v>36</v>
      </c>
      <c r="B38" s="36"/>
      <c r="C38" s="37"/>
      <c r="D38" s="37"/>
      <c r="E38" s="31" t="s">
        <v>860</v>
      </c>
      <c r="F38" s="37"/>
      <c r="G38" s="37"/>
      <c r="H38" s="37"/>
      <c r="I38" s="37"/>
      <c r="J38" s="38"/>
    </row>
    <row r="39">
      <c r="A39" s="29" t="s">
        <v>29</v>
      </c>
      <c r="B39" s="29">
        <v>8</v>
      </c>
      <c r="C39" s="30" t="s">
        <v>861</v>
      </c>
      <c r="D39" s="29" t="s">
        <v>31</v>
      </c>
      <c r="E39" s="31" t="s">
        <v>862</v>
      </c>
      <c r="F39" s="32" t="s">
        <v>52</v>
      </c>
      <c r="G39" s="33">
        <v>67</v>
      </c>
      <c r="H39" s="34">
        <v>0</v>
      </c>
      <c r="I39" s="34">
        <f>ROUND(G39*H39,P4)</f>
        <v>0</v>
      </c>
      <c r="J39" s="29"/>
      <c r="O39" s="35">
        <f>I39*0.21</f>
        <v>0</v>
      </c>
      <c r="P39">
        <v>3</v>
      </c>
    </row>
    <row r="40" ht="30">
      <c r="A40" s="29" t="s">
        <v>34</v>
      </c>
      <c r="B40" s="36"/>
      <c r="C40" s="37"/>
      <c r="D40" s="37"/>
      <c r="E40" s="31" t="s">
        <v>863</v>
      </c>
      <c r="F40" s="37"/>
      <c r="G40" s="37"/>
      <c r="H40" s="37"/>
      <c r="I40" s="37"/>
      <c r="J40" s="38"/>
    </row>
    <row r="41" ht="30">
      <c r="A41" s="29" t="s">
        <v>105</v>
      </c>
      <c r="B41" s="36"/>
      <c r="C41" s="37"/>
      <c r="D41" s="37"/>
      <c r="E41" s="42" t="s">
        <v>864</v>
      </c>
      <c r="F41" s="37"/>
      <c r="G41" s="37"/>
      <c r="H41" s="37"/>
      <c r="I41" s="37"/>
      <c r="J41" s="38"/>
    </row>
    <row r="42" ht="180">
      <c r="A42" s="29" t="s">
        <v>36</v>
      </c>
      <c r="B42" s="39"/>
      <c r="C42" s="40"/>
      <c r="D42" s="40"/>
      <c r="E42" s="31" t="s">
        <v>865</v>
      </c>
      <c r="F42" s="40"/>
      <c r="G42" s="40"/>
      <c r="H42" s="40"/>
      <c r="I42" s="40"/>
      <c r="J42"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866</v>
      </c>
      <c r="I3" s="16">
        <f>SUMIFS(I10:I162,A10:A162,"SD")</f>
        <v>0</v>
      </c>
      <c r="J3" s="9"/>
      <c r="O3">
        <v>0</v>
      </c>
      <c r="P3">
        <v>2</v>
      </c>
    </row>
    <row r="4">
      <c r="A4" s="10" t="s">
        <v>8</v>
      </c>
      <c r="B4" s="11" t="s">
        <v>9</v>
      </c>
      <c r="C4" s="12" t="s">
        <v>867</v>
      </c>
      <c r="D4" s="13"/>
      <c r="E4" s="14" t="s">
        <v>868</v>
      </c>
      <c r="F4" s="7"/>
      <c r="G4" s="7"/>
      <c r="H4" s="7"/>
      <c r="I4" s="7"/>
      <c r="J4" s="9"/>
      <c r="O4">
        <v>0.12</v>
      </c>
      <c r="P4">
        <v>2</v>
      </c>
    </row>
    <row r="5">
      <c r="A5" s="10" t="s">
        <v>12</v>
      </c>
      <c r="B5" s="11" t="s">
        <v>9</v>
      </c>
      <c r="C5" s="12" t="s">
        <v>866</v>
      </c>
      <c r="D5" s="13"/>
      <c r="E5" s="14" t="s">
        <v>869</v>
      </c>
      <c r="F5" s="7"/>
      <c r="G5" s="7"/>
      <c r="H5" s="7"/>
      <c r="I5" s="7"/>
      <c r="J5" s="9"/>
      <c r="O5">
        <v>0.20999999999999999</v>
      </c>
    </row>
    <row r="6">
      <c r="A6" s="10" t="s">
        <v>870</v>
      </c>
      <c r="B6" s="11" t="s">
        <v>13</v>
      </c>
      <c r="C6" s="12" t="s">
        <v>866</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SUMIFS(I11:I70,A11:A70,"P")</f>
        <v>0</v>
      </c>
      <c r="J10" s="28"/>
    </row>
    <row r="11">
      <c r="A11" s="29" t="s">
        <v>29</v>
      </c>
      <c r="B11" s="29">
        <v>1</v>
      </c>
      <c r="C11" s="30" t="s">
        <v>169</v>
      </c>
      <c r="D11" s="29" t="s">
        <v>31</v>
      </c>
      <c r="E11" s="31" t="s">
        <v>171</v>
      </c>
      <c r="F11" s="32" t="s">
        <v>132</v>
      </c>
      <c r="G11" s="33">
        <v>251.58000000000001</v>
      </c>
      <c r="H11" s="34">
        <v>0</v>
      </c>
      <c r="I11" s="34">
        <f>ROUND(G11*H11,P4)</f>
        <v>0</v>
      </c>
      <c r="J11" s="29"/>
      <c r="O11" s="35">
        <f>I11*0.21</f>
        <v>0</v>
      </c>
      <c r="P11">
        <v>3</v>
      </c>
    </row>
    <row r="12" ht="90">
      <c r="A12" s="29" t="s">
        <v>34</v>
      </c>
      <c r="B12" s="36"/>
      <c r="C12" s="37"/>
      <c r="D12" s="37"/>
      <c r="E12" s="31" t="s">
        <v>871</v>
      </c>
      <c r="F12" s="37"/>
      <c r="G12" s="37"/>
      <c r="H12" s="37"/>
      <c r="I12" s="37"/>
      <c r="J12" s="38"/>
    </row>
    <row r="13" ht="135">
      <c r="A13" s="29" t="s">
        <v>105</v>
      </c>
      <c r="B13" s="36"/>
      <c r="C13" s="37"/>
      <c r="D13" s="37"/>
      <c r="E13" s="42" t="s">
        <v>872</v>
      </c>
      <c r="F13" s="37"/>
      <c r="G13" s="37"/>
      <c r="H13" s="37"/>
      <c r="I13" s="37"/>
      <c r="J13" s="38"/>
    </row>
    <row r="14" ht="120">
      <c r="A14" s="29" t="s">
        <v>36</v>
      </c>
      <c r="B14" s="36"/>
      <c r="C14" s="37"/>
      <c r="D14" s="37"/>
      <c r="E14" s="31" t="s">
        <v>135</v>
      </c>
      <c r="F14" s="37"/>
      <c r="G14" s="37"/>
      <c r="H14" s="37"/>
      <c r="I14" s="37"/>
      <c r="J14" s="38"/>
    </row>
    <row r="15">
      <c r="A15" s="29" t="s">
        <v>29</v>
      </c>
      <c r="B15" s="29">
        <v>2</v>
      </c>
      <c r="C15" s="30" t="s">
        <v>177</v>
      </c>
      <c r="D15" s="29" t="s">
        <v>31</v>
      </c>
      <c r="E15" s="31" t="s">
        <v>178</v>
      </c>
      <c r="F15" s="32" t="s">
        <v>132</v>
      </c>
      <c r="G15" s="33">
        <v>13.300000000000001</v>
      </c>
      <c r="H15" s="34">
        <v>0</v>
      </c>
      <c r="I15" s="34">
        <f>ROUND(G15*H15,P4)</f>
        <v>0</v>
      </c>
      <c r="J15" s="29"/>
      <c r="O15" s="35">
        <f>I15*0.21</f>
        <v>0</v>
      </c>
      <c r="P15">
        <v>3</v>
      </c>
    </row>
    <row r="16" ht="45">
      <c r="A16" s="29" t="s">
        <v>34</v>
      </c>
      <c r="B16" s="36"/>
      <c r="C16" s="37"/>
      <c r="D16" s="37"/>
      <c r="E16" s="31" t="s">
        <v>873</v>
      </c>
      <c r="F16" s="37"/>
      <c r="G16" s="37"/>
      <c r="H16" s="37"/>
      <c r="I16" s="37"/>
      <c r="J16" s="38"/>
    </row>
    <row r="17" ht="30">
      <c r="A17" s="29" t="s">
        <v>105</v>
      </c>
      <c r="B17" s="36"/>
      <c r="C17" s="37"/>
      <c r="D17" s="37"/>
      <c r="E17" s="42" t="s">
        <v>874</v>
      </c>
      <c r="F17" s="37"/>
      <c r="G17" s="37"/>
      <c r="H17" s="37"/>
      <c r="I17" s="37"/>
      <c r="J17" s="38"/>
    </row>
    <row r="18" ht="75">
      <c r="A18" s="29" t="s">
        <v>36</v>
      </c>
      <c r="B18" s="36"/>
      <c r="C18" s="37"/>
      <c r="D18" s="37"/>
      <c r="E18" s="31" t="s">
        <v>181</v>
      </c>
      <c r="F18" s="37"/>
      <c r="G18" s="37"/>
      <c r="H18" s="37"/>
      <c r="I18" s="37"/>
      <c r="J18" s="38"/>
    </row>
    <row r="19">
      <c r="A19" s="29" t="s">
        <v>29</v>
      </c>
      <c r="B19" s="29">
        <v>3</v>
      </c>
      <c r="C19" s="30" t="s">
        <v>182</v>
      </c>
      <c r="D19" s="29" t="s">
        <v>31</v>
      </c>
      <c r="E19" s="31" t="s">
        <v>183</v>
      </c>
      <c r="F19" s="32" t="s">
        <v>132</v>
      </c>
      <c r="G19" s="33">
        <v>24.300000000000001</v>
      </c>
      <c r="H19" s="34">
        <v>0</v>
      </c>
      <c r="I19" s="34">
        <f>ROUND(G19*H19,P4)</f>
        <v>0</v>
      </c>
      <c r="J19" s="29"/>
      <c r="O19" s="35">
        <f>I19*0.21</f>
        <v>0</v>
      </c>
      <c r="P19">
        <v>3</v>
      </c>
    </row>
    <row r="20" ht="45">
      <c r="A20" s="29" t="s">
        <v>34</v>
      </c>
      <c r="B20" s="36"/>
      <c r="C20" s="37"/>
      <c r="D20" s="37"/>
      <c r="E20" s="31" t="s">
        <v>875</v>
      </c>
      <c r="F20" s="37"/>
      <c r="G20" s="37"/>
      <c r="H20" s="37"/>
      <c r="I20" s="37"/>
      <c r="J20" s="38"/>
    </row>
    <row r="21" ht="30">
      <c r="A21" s="29" t="s">
        <v>105</v>
      </c>
      <c r="B21" s="36"/>
      <c r="C21" s="37"/>
      <c r="D21" s="37"/>
      <c r="E21" s="42" t="s">
        <v>876</v>
      </c>
      <c r="F21" s="37"/>
      <c r="G21" s="37"/>
      <c r="H21" s="37"/>
      <c r="I21" s="37"/>
      <c r="J21" s="38"/>
    </row>
    <row r="22" ht="75">
      <c r="A22" s="29" t="s">
        <v>36</v>
      </c>
      <c r="B22" s="36"/>
      <c r="C22" s="37"/>
      <c r="D22" s="37"/>
      <c r="E22" s="31" t="s">
        <v>181</v>
      </c>
      <c r="F22" s="37"/>
      <c r="G22" s="37"/>
      <c r="H22" s="37"/>
      <c r="I22" s="37"/>
      <c r="J22" s="38"/>
    </row>
    <row r="23">
      <c r="A23" s="29" t="s">
        <v>29</v>
      </c>
      <c r="B23" s="29">
        <v>4</v>
      </c>
      <c r="C23" s="30" t="s">
        <v>191</v>
      </c>
      <c r="D23" s="29" t="s">
        <v>31</v>
      </c>
      <c r="E23" s="31" t="s">
        <v>192</v>
      </c>
      <c r="F23" s="32" t="s">
        <v>132</v>
      </c>
      <c r="G23" s="33">
        <v>57.600000000000001</v>
      </c>
      <c r="H23" s="34">
        <v>0</v>
      </c>
      <c r="I23" s="34">
        <f>ROUND(G23*H23,P4)</f>
        <v>0</v>
      </c>
      <c r="J23" s="29"/>
      <c r="O23" s="35">
        <f>I23*0.21</f>
        <v>0</v>
      </c>
      <c r="P23">
        <v>3</v>
      </c>
    </row>
    <row r="24" ht="45">
      <c r="A24" s="29" t="s">
        <v>34</v>
      </c>
      <c r="B24" s="36"/>
      <c r="C24" s="37"/>
      <c r="D24" s="37"/>
      <c r="E24" s="31" t="s">
        <v>875</v>
      </c>
      <c r="F24" s="37"/>
      <c r="G24" s="37"/>
      <c r="H24" s="37"/>
      <c r="I24" s="37"/>
      <c r="J24" s="38"/>
    </row>
    <row r="25" ht="30">
      <c r="A25" s="29" t="s">
        <v>105</v>
      </c>
      <c r="B25" s="36"/>
      <c r="C25" s="37"/>
      <c r="D25" s="37"/>
      <c r="E25" s="42" t="s">
        <v>877</v>
      </c>
      <c r="F25" s="37"/>
      <c r="G25" s="37"/>
      <c r="H25" s="37"/>
      <c r="I25" s="37"/>
      <c r="J25" s="38"/>
    </row>
    <row r="26" ht="409.5">
      <c r="A26" s="29" t="s">
        <v>36</v>
      </c>
      <c r="B26" s="36"/>
      <c r="C26" s="37"/>
      <c r="D26" s="37"/>
      <c r="E26" s="31" t="s">
        <v>190</v>
      </c>
      <c r="F26" s="37"/>
      <c r="G26" s="37"/>
      <c r="H26" s="37"/>
      <c r="I26" s="37"/>
      <c r="J26" s="38"/>
    </row>
    <row r="27">
      <c r="A27" s="29" t="s">
        <v>29</v>
      </c>
      <c r="B27" s="29">
        <v>5</v>
      </c>
      <c r="C27" s="30" t="s">
        <v>195</v>
      </c>
      <c r="D27" s="29" t="s">
        <v>31</v>
      </c>
      <c r="E27" s="31" t="s">
        <v>196</v>
      </c>
      <c r="F27" s="32" t="s">
        <v>132</v>
      </c>
      <c r="G27" s="33">
        <v>13.300000000000001</v>
      </c>
      <c r="H27" s="34">
        <v>0</v>
      </c>
      <c r="I27" s="34">
        <f>ROUND(G27*H27,P4)</f>
        <v>0</v>
      </c>
      <c r="J27" s="29"/>
      <c r="O27" s="35">
        <f>I27*0.21</f>
        <v>0</v>
      </c>
      <c r="P27">
        <v>3</v>
      </c>
    </row>
    <row r="28" ht="45">
      <c r="A28" s="29" t="s">
        <v>34</v>
      </c>
      <c r="B28" s="36"/>
      <c r="C28" s="37"/>
      <c r="D28" s="37"/>
      <c r="E28" s="31" t="s">
        <v>878</v>
      </c>
      <c r="F28" s="37"/>
      <c r="G28" s="37"/>
      <c r="H28" s="37"/>
      <c r="I28" s="37"/>
      <c r="J28" s="38"/>
    </row>
    <row r="29" ht="30">
      <c r="A29" s="29" t="s">
        <v>105</v>
      </c>
      <c r="B29" s="36"/>
      <c r="C29" s="37"/>
      <c r="D29" s="37"/>
      <c r="E29" s="42" t="s">
        <v>879</v>
      </c>
      <c r="F29" s="37"/>
      <c r="G29" s="37"/>
      <c r="H29" s="37"/>
      <c r="I29" s="37"/>
      <c r="J29" s="38"/>
    </row>
    <row r="30" ht="405">
      <c r="A30" s="29" t="s">
        <v>36</v>
      </c>
      <c r="B30" s="36"/>
      <c r="C30" s="37"/>
      <c r="D30" s="37"/>
      <c r="E30" s="31" t="s">
        <v>199</v>
      </c>
      <c r="F30" s="37"/>
      <c r="G30" s="37"/>
      <c r="H30" s="37"/>
      <c r="I30" s="37"/>
      <c r="J30" s="38"/>
    </row>
    <row r="31">
      <c r="A31" s="29" t="s">
        <v>29</v>
      </c>
      <c r="B31" s="29">
        <v>6</v>
      </c>
      <c r="C31" s="30" t="s">
        <v>200</v>
      </c>
      <c r="D31" s="29" t="s">
        <v>31</v>
      </c>
      <c r="E31" s="31" t="s">
        <v>201</v>
      </c>
      <c r="F31" s="32" t="s">
        <v>103</v>
      </c>
      <c r="G31" s="33">
        <v>401</v>
      </c>
      <c r="H31" s="34">
        <v>0</v>
      </c>
      <c r="I31" s="34">
        <f>ROUND(G31*H31,P4)</f>
        <v>0</v>
      </c>
      <c r="J31" s="29"/>
      <c r="O31" s="35">
        <f>I31*0.21</f>
        <v>0</v>
      </c>
      <c r="P31">
        <v>3</v>
      </c>
    </row>
    <row r="32" ht="30">
      <c r="A32" s="29" t="s">
        <v>34</v>
      </c>
      <c r="B32" s="36"/>
      <c r="C32" s="37"/>
      <c r="D32" s="37"/>
      <c r="E32" s="31" t="s">
        <v>880</v>
      </c>
      <c r="F32" s="37"/>
      <c r="G32" s="37"/>
      <c r="H32" s="37"/>
      <c r="I32" s="37"/>
      <c r="J32" s="38"/>
    </row>
    <row r="33">
      <c r="A33" s="29" t="s">
        <v>105</v>
      </c>
      <c r="B33" s="36"/>
      <c r="C33" s="37"/>
      <c r="D33" s="37"/>
      <c r="E33" s="42" t="s">
        <v>881</v>
      </c>
      <c r="F33" s="37"/>
      <c r="G33" s="37"/>
      <c r="H33" s="37"/>
      <c r="I33" s="37"/>
      <c r="J33" s="38"/>
    </row>
    <row r="34" ht="120">
      <c r="A34" s="29" t="s">
        <v>36</v>
      </c>
      <c r="B34" s="36"/>
      <c r="C34" s="37"/>
      <c r="D34" s="37"/>
      <c r="E34" s="31" t="s">
        <v>203</v>
      </c>
      <c r="F34" s="37"/>
      <c r="G34" s="37"/>
      <c r="H34" s="37"/>
      <c r="I34" s="37"/>
      <c r="J34" s="38"/>
    </row>
    <row r="35">
      <c r="A35" s="29" t="s">
        <v>29</v>
      </c>
      <c r="B35" s="29">
        <v>7</v>
      </c>
      <c r="C35" s="30" t="s">
        <v>882</v>
      </c>
      <c r="D35" s="29" t="s">
        <v>92</v>
      </c>
      <c r="E35" s="31" t="s">
        <v>883</v>
      </c>
      <c r="F35" s="32" t="s">
        <v>52</v>
      </c>
      <c r="G35" s="33">
        <v>2</v>
      </c>
      <c r="H35" s="34">
        <v>0</v>
      </c>
      <c r="I35" s="34">
        <f>ROUND(G35*H35,P4)</f>
        <v>0</v>
      </c>
      <c r="J35" s="29"/>
      <c r="O35" s="35">
        <f>I35*0.21</f>
        <v>0</v>
      </c>
      <c r="P35">
        <v>3</v>
      </c>
    </row>
    <row r="36" ht="30">
      <c r="A36" s="29" t="s">
        <v>34</v>
      </c>
      <c r="B36" s="36"/>
      <c r="C36" s="37"/>
      <c r="D36" s="37"/>
      <c r="E36" s="31" t="s">
        <v>884</v>
      </c>
      <c r="F36" s="37"/>
      <c r="G36" s="37"/>
      <c r="H36" s="37"/>
      <c r="I36" s="37"/>
      <c r="J36" s="38"/>
    </row>
    <row r="37" ht="30">
      <c r="A37" s="29" t="s">
        <v>105</v>
      </c>
      <c r="B37" s="36"/>
      <c r="C37" s="37"/>
      <c r="D37" s="37"/>
      <c r="E37" s="42" t="s">
        <v>885</v>
      </c>
      <c r="F37" s="37"/>
      <c r="G37" s="37"/>
      <c r="H37" s="37"/>
      <c r="I37" s="37"/>
      <c r="J37" s="38"/>
    </row>
    <row r="38" ht="120">
      <c r="A38" s="29" t="s">
        <v>36</v>
      </c>
      <c r="B38" s="36"/>
      <c r="C38" s="37"/>
      <c r="D38" s="37"/>
      <c r="E38" s="31" t="s">
        <v>203</v>
      </c>
      <c r="F38" s="37"/>
      <c r="G38" s="37"/>
      <c r="H38" s="37"/>
      <c r="I38" s="37"/>
      <c r="J38" s="38"/>
    </row>
    <row r="39">
      <c r="A39" s="29" t="s">
        <v>29</v>
      </c>
      <c r="B39" s="29">
        <v>8</v>
      </c>
      <c r="C39" s="30" t="s">
        <v>208</v>
      </c>
      <c r="D39" s="29" t="s">
        <v>31</v>
      </c>
      <c r="E39" s="31" t="s">
        <v>209</v>
      </c>
      <c r="F39" s="32" t="s">
        <v>163</v>
      </c>
      <c r="G39" s="33">
        <v>21.100000000000001</v>
      </c>
      <c r="H39" s="34">
        <v>0</v>
      </c>
      <c r="I39" s="34">
        <f>ROUND(G39*H39,P4)</f>
        <v>0</v>
      </c>
      <c r="J39" s="29"/>
      <c r="O39" s="35">
        <f>I39*0.21</f>
        <v>0</v>
      </c>
      <c r="P39">
        <v>3</v>
      </c>
    </row>
    <row r="40" ht="30">
      <c r="A40" s="29" t="s">
        <v>34</v>
      </c>
      <c r="B40" s="36"/>
      <c r="C40" s="37"/>
      <c r="D40" s="37"/>
      <c r="E40" s="31" t="s">
        <v>884</v>
      </c>
      <c r="F40" s="37"/>
      <c r="G40" s="37"/>
      <c r="H40" s="37"/>
      <c r="I40" s="37"/>
      <c r="J40" s="38"/>
    </row>
    <row r="41" ht="30">
      <c r="A41" s="29" t="s">
        <v>105</v>
      </c>
      <c r="B41" s="36"/>
      <c r="C41" s="37"/>
      <c r="D41" s="37"/>
      <c r="E41" s="42" t="s">
        <v>886</v>
      </c>
      <c r="F41" s="37"/>
      <c r="G41" s="37"/>
      <c r="H41" s="37"/>
      <c r="I41" s="37"/>
      <c r="J41" s="38"/>
    </row>
    <row r="42" ht="120">
      <c r="A42" s="29" t="s">
        <v>36</v>
      </c>
      <c r="B42" s="36"/>
      <c r="C42" s="37"/>
      <c r="D42" s="37"/>
      <c r="E42" s="31" t="s">
        <v>203</v>
      </c>
      <c r="F42" s="37"/>
      <c r="G42" s="37"/>
      <c r="H42" s="37"/>
      <c r="I42" s="37"/>
      <c r="J42" s="38"/>
    </row>
    <row r="43">
      <c r="A43" s="29" t="s">
        <v>29</v>
      </c>
      <c r="B43" s="29">
        <v>9</v>
      </c>
      <c r="C43" s="30" t="s">
        <v>887</v>
      </c>
      <c r="D43" s="29" t="s">
        <v>31</v>
      </c>
      <c r="E43" s="31" t="s">
        <v>888</v>
      </c>
      <c r="F43" s="32" t="s">
        <v>163</v>
      </c>
      <c r="G43" s="33">
        <v>9.3000000000000007</v>
      </c>
      <c r="H43" s="34">
        <v>0</v>
      </c>
      <c r="I43" s="34">
        <f>ROUND(G43*H43,P4)</f>
        <v>0</v>
      </c>
      <c r="J43" s="29"/>
      <c r="O43" s="35">
        <f>I43*0.21</f>
        <v>0</v>
      </c>
      <c r="P43">
        <v>3</v>
      </c>
    </row>
    <row r="44" ht="30">
      <c r="A44" s="29" t="s">
        <v>34</v>
      </c>
      <c r="B44" s="36"/>
      <c r="C44" s="37"/>
      <c r="D44" s="37"/>
      <c r="E44" s="31" t="s">
        <v>884</v>
      </c>
      <c r="F44" s="37"/>
      <c r="G44" s="37"/>
      <c r="H44" s="37"/>
      <c r="I44" s="37"/>
      <c r="J44" s="38"/>
    </row>
    <row r="45" ht="30">
      <c r="A45" s="29" t="s">
        <v>105</v>
      </c>
      <c r="B45" s="36"/>
      <c r="C45" s="37"/>
      <c r="D45" s="37"/>
      <c r="E45" s="42" t="s">
        <v>889</v>
      </c>
      <c r="F45" s="37"/>
      <c r="G45" s="37"/>
      <c r="H45" s="37"/>
      <c r="I45" s="37"/>
      <c r="J45" s="38"/>
    </row>
    <row r="46" ht="120">
      <c r="A46" s="29" t="s">
        <v>36</v>
      </c>
      <c r="B46" s="36"/>
      <c r="C46" s="37"/>
      <c r="D46" s="37"/>
      <c r="E46" s="31" t="s">
        <v>203</v>
      </c>
      <c r="F46" s="37"/>
      <c r="G46" s="37"/>
      <c r="H46" s="37"/>
      <c r="I46" s="37"/>
      <c r="J46" s="38"/>
    </row>
    <row r="47">
      <c r="A47" s="29" t="s">
        <v>29</v>
      </c>
      <c r="B47" s="29">
        <v>10</v>
      </c>
      <c r="C47" s="30" t="s">
        <v>228</v>
      </c>
      <c r="D47" s="29" t="s">
        <v>31</v>
      </c>
      <c r="E47" s="31" t="s">
        <v>229</v>
      </c>
      <c r="F47" s="32" t="s">
        <v>132</v>
      </c>
      <c r="G47" s="33">
        <v>95.200000000000003</v>
      </c>
      <c r="H47" s="34">
        <v>0</v>
      </c>
      <c r="I47" s="34">
        <f>ROUND(G47*H47,P4)</f>
        <v>0</v>
      </c>
      <c r="J47" s="29"/>
      <c r="O47" s="35">
        <f>I47*0.21</f>
        <v>0</v>
      </c>
      <c r="P47">
        <v>3</v>
      </c>
    </row>
    <row r="48">
      <c r="A48" s="29" t="s">
        <v>34</v>
      </c>
      <c r="B48" s="36"/>
      <c r="C48" s="37"/>
      <c r="D48" s="37"/>
      <c r="E48" s="31" t="s">
        <v>230</v>
      </c>
      <c r="F48" s="37"/>
      <c r="G48" s="37"/>
      <c r="H48" s="37"/>
      <c r="I48" s="37"/>
      <c r="J48" s="38"/>
    </row>
    <row r="49" ht="75">
      <c r="A49" s="29" t="s">
        <v>105</v>
      </c>
      <c r="B49" s="36"/>
      <c r="C49" s="37"/>
      <c r="D49" s="37"/>
      <c r="E49" s="42" t="s">
        <v>890</v>
      </c>
      <c r="F49" s="37"/>
      <c r="G49" s="37"/>
      <c r="H49" s="37"/>
      <c r="I49" s="37"/>
      <c r="J49" s="38"/>
    </row>
    <row r="50" ht="270">
      <c r="A50" s="29" t="s">
        <v>36</v>
      </c>
      <c r="B50" s="36"/>
      <c r="C50" s="37"/>
      <c r="D50" s="37"/>
      <c r="E50" s="31" t="s">
        <v>232</v>
      </c>
      <c r="F50" s="37"/>
      <c r="G50" s="37"/>
      <c r="H50" s="37"/>
      <c r="I50" s="37"/>
      <c r="J50" s="38"/>
    </row>
    <row r="51">
      <c r="A51" s="29" t="s">
        <v>29</v>
      </c>
      <c r="B51" s="29">
        <v>11</v>
      </c>
      <c r="C51" s="30" t="s">
        <v>233</v>
      </c>
      <c r="D51" s="29" t="s">
        <v>31</v>
      </c>
      <c r="E51" s="31" t="s">
        <v>234</v>
      </c>
      <c r="F51" s="32" t="s">
        <v>132</v>
      </c>
      <c r="G51" s="33">
        <v>5.1100000000000003</v>
      </c>
      <c r="H51" s="34">
        <v>0</v>
      </c>
      <c r="I51" s="34">
        <f>ROUND(G51*H51,P4)</f>
        <v>0</v>
      </c>
      <c r="J51" s="29"/>
      <c r="O51" s="35">
        <f>I51*0.21</f>
        <v>0</v>
      </c>
      <c r="P51">
        <v>3</v>
      </c>
    </row>
    <row r="52" ht="30">
      <c r="A52" s="29" t="s">
        <v>34</v>
      </c>
      <c r="B52" s="36"/>
      <c r="C52" s="37"/>
      <c r="D52" s="37"/>
      <c r="E52" s="31" t="s">
        <v>891</v>
      </c>
      <c r="F52" s="37"/>
      <c r="G52" s="37"/>
      <c r="H52" s="37"/>
      <c r="I52" s="37"/>
      <c r="J52" s="38"/>
    </row>
    <row r="53" ht="30">
      <c r="A53" s="29" t="s">
        <v>105</v>
      </c>
      <c r="B53" s="36"/>
      <c r="C53" s="37"/>
      <c r="D53" s="37"/>
      <c r="E53" s="42" t="s">
        <v>892</v>
      </c>
      <c r="F53" s="37"/>
      <c r="G53" s="37"/>
      <c r="H53" s="37"/>
      <c r="I53" s="37"/>
      <c r="J53" s="38"/>
    </row>
    <row r="54" ht="345">
      <c r="A54" s="29" t="s">
        <v>36</v>
      </c>
      <c r="B54" s="36"/>
      <c r="C54" s="37"/>
      <c r="D54" s="37"/>
      <c r="E54" s="31" t="s">
        <v>237</v>
      </c>
      <c r="F54" s="37"/>
      <c r="G54" s="37"/>
      <c r="H54" s="37"/>
      <c r="I54" s="37"/>
      <c r="J54" s="38"/>
    </row>
    <row r="55">
      <c r="A55" s="29" t="s">
        <v>29</v>
      </c>
      <c r="B55" s="29">
        <v>12</v>
      </c>
      <c r="C55" s="30" t="s">
        <v>256</v>
      </c>
      <c r="D55" s="29" t="s">
        <v>31</v>
      </c>
      <c r="E55" s="31" t="s">
        <v>257</v>
      </c>
      <c r="F55" s="32" t="s">
        <v>103</v>
      </c>
      <c r="G55" s="33">
        <v>133</v>
      </c>
      <c r="H55" s="34">
        <v>0</v>
      </c>
      <c r="I55" s="34">
        <f>ROUND(G55*H55,P4)</f>
        <v>0</v>
      </c>
      <c r="J55" s="29"/>
      <c r="O55" s="35">
        <f>I55*0.21</f>
        <v>0</v>
      </c>
      <c r="P55">
        <v>3</v>
      </c>
    </row>
    <row r="56">
      <c r="A56" s="29" t="s">
        <v>34</v>
      </c>
      <c r="B56" s="36"/>
      <c r="C56" s="37"/>
      <c r="D56" s="37"/>
      <c r="E56" s="31" t="s">
        <v>893</v>
      </c>
      <c r="F56" s="37"/>
      <c r="G56" s="37"/>
      <c r="H56" s="37"/>
      <c r="I56" s="37"/>
      <c r="J56" s="38"/>
    </row>
    <row r="57">
      <c r="A57" s="29" t="s">
        <v>105</v>
      </c>
      <c r="B57" s="36"/>
      <c r="C57" s="37"/>
      <c r="D57" s="37"/>
      <c r="E57" s="42" t="s">
        <v>894</v>
      </c>
      <c r="F57" s="37"/>
      <c r="G57" s="37"/>
      <c r="H57" s="37"/>
      <c r="I57" s="37"/>
      <c r="J57" s="38"/>
    </row>
    <row r="58" ht="75">
      <c r="A58" s="29" t="s">
        <v>36</v>
      </c>
      <c r="B58" s="36"/>
      <c r="C58" s="37"/>
      <c r="D58" s="37"/>
      <c r="E58" s="31" t="s">
        <v>260</v>
      </c>
      <c r="F58" s="37"/>
      <c r="G58" s="37"/>
      <c r="H58" s="37"/>
      <c r="I58" s="37"/>
      <c r="J58" s="38"/>
    </row>
    <row r="59">
      <c r="A59" s="29" t="s">
        <v>29</v>
      </c>
      <c r="B59" s="29">
        <v>13</v>
      </c>
      <c r="C59" s="30" t="s">
        <v>265</v>
      </c>
      <c r="D59" s="29" t="s">
        <v>31</v>
      </c>
      <c r="E59" s="31" t="s">
        <v>266</v>
      </c>
      <c r="F59" s="32" t="s">
        <v>103</v>
      </c>
      <c r="G59" s="33">
        <v>133</v>
      </c>
      <c r="H59" s="34">
        <v>0</v>
      </c>
      <c r="I59" s="34">
        <f>ROUND(G59*H59,P4)</f>
        <v>0</v>
      </c>
      <c r="J59" s="29"/>
      <c r="O59" s="35">
        <f>I59*0.21</f>
        <v>0</v>
      </c>
      <c r="P59">
        <v>3</v>
      </c>
    </row>
    <row r="60">
      <c r="A60" s="29" t="s">
        <v>34</v>
      </c>
      <c r="B60" s="36"/>
      <c r="C60" s="37"/>
      <c r="D60" s="37"/>
      <c r="E60" s="31" t="s">
        <v>893</v>
      </c>
      <c r="F60" s="37"/>
      <c r="G60" s="37"/>
      <c r="H60" s="37"/>
      <c r="I60" s="37"/>
      <c r="J60" s="38"/>
    </row>
    <row r="61">
      <c r="A61" s="29" t="s">
        <v>105</v>
      </c>
      <c r="B61" s="36"/>
      <c r="C61" s="37"/>
      <c r="D61" s="37"/>
      <c r="E61" s="42" t="s">
        <v>894</v>
      </c>
      <c r="F61" s="37"/>
      <c r="G61" s="37"/>
      <c r="H61" s="37"/>
      <c r="I61" s="37"/>
      <c r="J61" s="38"/>
    </row>
    <row r="62" ht="75">
      <c r="A62" s="29" t="s">
        <v>36</v>
      </c>
      <c r="B62" s="36"/>
      <c r="C62" s="37"/>
      <c r="D62" s="37"/>
      <c r="E62" s="31" t="s">
        <v>268</v>
      </c>
      <c r="F62" s="37"/>
      <c r="G62" s="37"/>
      <c r="H62" s="37"/>
      <c r="I62" s="37"/>
      <c r="J62" s="38"/>
    </row>
    <row r="63">
      <c r="A63" s="29" t="s">
        <v>29</v>
      </c>
      <c r="B63" s="29">
        <v>14</v>
      </c>
      <c r="C63" s="30" t="s">
        <v>269</v>
      </c>
      <c r="D63" s="29" t="s">
        <v>31</v>
      </c>
      <c r="E63" s="31" t="s">
        <v>270</v>
      </c>
      <c r="F63" s="32" t="s">
        <v>103</v>
      </c>
      <c r="G63" s="33">
        <v>532</v>
      </c>
      <c r="H63" s="34">
        <v>0</v>
      </c>
      <c r="I63" s="34">
        <f>ROUND(G63*H63,P4)</f>
        <v>0</v>
      </c>
      <c r="J63" s="29"/>
      <c r="O63" s="35">
        <f>I63*0.21</f>
        <v>0</v>
      </c>
      <c r="P63">
        <v>3</v>
      </c>
    </row>
    <row r="64">
      <c r="A64" s="29" t="s">
        <v>34</v>
      </c>
      <c r="B64" s="36"/>
      <c r="C64" s="37"/>
      <c r="D64" s="37"/>
      <c r="E64" s="31" t="s">
        <v>893</v>
      </c>
      <c r="F64" s="37"/>
      <c r="G64" s="37"/>
      <c r="H64" s="37"/>
      <c r="I64" s="37"/>
      <c r="J64" s="38"/>
    </row>
    <row r="65" ht="30">
      <c r="A65" s="29" t="s">
        <v>105</v>
      </c>
      <c r="B65" s="36"/>
      <c r="C65" s="37"/>
      <c r="D65" s="37"/>
      <c r="E65" s="42" t="s">
        <v>895</v>
      </c>
      <c r="F65" s="37"/>
      <c r="G65" s="37"/>
      <c r="H65" s="37"/>
      <c r="I65" s="37"/>
      <c r="J65" s="38"/>
    </row>
    <row r="66" ht="90">
      <c r="A66" s="29" t="s">
        <v>36</v>
      </c>
      <c r="B66" s="36"/>
      <c r="C66" s="37"/>
      <c r="D66" s="37"/>
      <c r="E66" s="31" t="s">
        <v>272</v>
      </c>
      <c r="F66" s="37"/>
      <c r="G66" s="37"/>
      <c r="H66" s="37"/>
      <c r="I66" s="37"/>
      <c r="J66" s="38"/>
    </row>
    <row r="67">
      <c r="A67" s="29" t="s">
        <v>29</v>
      </c>
      <c r="B67" s="29">
        <v>15</v>
      </c>
      <c r="C67" s="30" t="s">
        <v>273</v>
      </c>
      <c r="D67" s="29" t="s">
        <v>31</v>
      </c>
      <c r="E67" s="31" t="s">
        <v>274</v>
      </c>
      <c r="F67" s="32" t="s">
        <v>103</v>
      </c>
      <c r="G67" s="33">
        <v>133</v>
      </c>
      <c r="H67" s="34">
        <v>0</v>
      </c>
      <c r="I67" s="34">
        <f>ROUND(G67*H67,P4)</f>
        <v>0</v>
      </c>
      <c r="J67" s="29"/>
      <c r="O67" s="35">
        <f>I67*0.21</f>
        <v>0</v>
      </c>
      <c r="P67">
        <v>3</v>
      </c>
    </row>
    <row r="68">
      <c r="A68" s="29" t="s">
        <v>34</v>
      </c>
      <c r="B68" s="36"/>
      <c r="C68" s="37"/>
      <c r="D68" s="37"/>
      <c r="E68" s="31" t="s">
        <v>893</v>
      </c>
      <c r="F68" s="37"/>
      <c r="G68" s="37"/>
      <c r="H68" s="37"/>
      <c r="I68" s="37"/>
      <c r="J68" s="38"/>
    </row>
    <row r="69" ht="30">
      <c r="A69" s="29" t="s">
        <v>105</v>
      </c>
      <c r="B69" s="36"/>
      <c r="C69" s="37"/>
      <c r="D69" s="37"/>
      <c r="E69" s="42" t="s">
        <v>896</v>
      </c>
      <c r="F69" s="37"/>
      <c r="G69" s="37"/>
      <c r="H69" s="37"/>
      <c r="I69" s="37"/>
      <c r="J69" s="38"/>
    </row>
    <row r="70" ht="75">
      <c r="A70" s="29" t="s">
        <v>36</v>
      </c>
      <c r="B70" s="36"/>
      <c r="C70" s="37"/>
      <c r="D70" s="37"/>
      <c r="E70" s="31" t="s">
        <v>275</v>
      </c>
      <c r="F70" s="37"/>
      <c r="G70" s="37"/>
      <c r="H70" s="37"/>
      <c r="I70" s="37"/>
      <c r="J70" s="38"/>
    </row>
    <row r="71">
      <c r="A71" s="23" t="s">
        <v>26</v>
      </c>
      <c r="B71" s="24"/>
      <c r="C71" s="25" t="s">
        <v>365</v>
      </c>
      <c r="D71" s="26"/>
      <c r="E71" s="23" t="s">
        <v>366</v>
      </c>
      <c r="F71" s="26"/>
      <c r="G71" s="26"/>
      <c r="H71" s="26"/>
      <c r="I71" s="27">
        <f>SUMIFS(I72:I83,A72:A83,"P")</f>
        <v>0</v>
      </c>
      <c r="J71" s="28"/>
    </row>
    <row r="72">
      <c r="A72" s="29" t="s">
        <v>29</v>
      </c>
      <c r="B72" s="29">
        <v>16</v>
      </c>
      <c r="C72" s="30" t="s">
        <v>384</v>
      </c>
      <c r="D72" s="29" t="s">
        <v>31</v>
      </c>
      <c r="E72" s="31" t="s">
        <v>385</v>
      </c>
      <c r="F72" s="32" t="s">
        <v>132</v>
      </c>
      <c r="G72" s="33">
        <v>12.215999999999999</v>
      </c>
      <c r="H72" s="34">
        <v>0</v>
      </c>
      <c r="I72" s="34">
        <f>ROUND(G72*H72,P4)</f>
        <v>0</v>
      </c>
      <c r="J72" s="29"/>
      <c r="O72" s="35">
        <f>I72*0.21</f>
        <v>0</v>
      </c>
      <c r="P72">
        <v>3</v>
      </c>
    </row>
    <row r="73">
      <c r="A73" s="29" t="s">
        <v>34</v>
      </c>
      <c r="B73" s="36"/>
      <c r="C73" s="37"/>
      <c r="D73" s="37"/>
      <c r="E73" s="31" t="s">
        <v>893</v>
      </c>
      <c r="F73" s="37"/>
      <c r="G73" s="37"/>
      <c r="H73" s="37"/>
      <c r="I73" s="37"/>
      <c r="J73" s="38"/>
    </row>
    <row r="74" ht="75">
      <c r="A74" s="29" t="s">
        <v>105</v>
      </c>
      <c r="B74" s="36"/>
      <c r="C74" s="37"/>
      <c r="D74" s="37"/>
      <c r="E74" s="42" t="s">
        <v>897</v>
      </c>
      <c r="F74" s="37"/>
      <c r="G74" s="37"/>
      <c r="H74" s="37"/>
      <c r="I74" s="37"/>
      <c r="J74" s="38"/>
    </row>
    <row r="75" ht="409.5">
      <c r="A75" s="29" t="s">
        <v>36</v>
      </c>
      <c r="B75" s="36"/>
      <c r="C75" s="37"/>
      <c r="D75" s="37"/>
      <c r="E75" s="31" t="s">
        <v>338</v>
      </c>
      <c r="F75" s="37"/>
      <c r="G75" s="37"/>
      <c r="H75" s="37"/>
      <c r="I75" s="37"/>
      <c r="J75" s="38"/>
    </row>
    <row r="76">
      <c r="A76" s="29" t="s">
        <v>29</v>
      </c>
      <c r="B76" s="29">
        <v>17</v>
      </c>
      <c r="C76" s="30" t="s">
        <v>409</v>
      </c>
      <c r="D76" s="29" t="s">
        <v>31</v>
      </c>
      <c r="E76" s="31" t="s">
        <v>410</v>
      </c>
      <c r="F76" s="32" t="s">
        <v>132</v>
      </c>
      <c r="G76" s="33">
        <v>20.399999999999999</v>
      </c>
      <c r="H76" s="34">
        <v>0</v>
      </c>
      <c r="I76" s="34">
        <f>ROUND(G76*H76,P4)</f>
        <v>0</v>
      </c>
      <c r="J76" s="29"/>
      <c r="O76" s="35">
        <f>I76*0.21</f>
        <v>0</v>
      </c>
      <c r="P76">
        <v>3</v>
      </c>
    </row>
    <row r="77">
      <c r="A77" s="29" t="s">
        <v>34</v>
      </c>
      <c r="B77" s="36"/>
      <c r="C77" s="37"/>
      <c r="D77" s="37"/>
      <c r="E77" s="31" t="s">
        <v>893</v>
      </c>
      <c r="F77" s="37"/>
      <c r="G77" s="37"/>
      <c r="H77" s="37"/>
      <c r="I77" s="37"/>
      <c r="J77" s="38"/>
    </row>
    <row r="78" ht="30">
      <c r="A78" s="29" t="s">
        <v>105</v>
      </c>
      <c r="B78" s="36"/>
      <c r="C78" s="37"/>
      <c r="D78" s="37"/>
      <c r="E78" s="42" t="s">
        <v>898</v>
      </c>
      <c r="F78" s="37"/>
      <c r="G78" s="37"/>
      <c r="H78" s="37"/>
      <c r="I78" s="37"/>
      <c r="J78" s="38"/>
    </row>
    <row r="79" ht="150">
      <c r="A79" s="29" t="s">
        <v>36</v>
      </c>
      <c r="B79" s="36"/>
      <c r="C79" s="37"/>
      <c r="D79" s="37"/>
      <c r="E79" s="31" t="s">
        <v>412</v>
      </c>
      <c r="F79" s="37"/>
      <c r="G79" s="37"/>
      <c r="H79" s="37"/>
      <c r="I79" s="37"/>
      <c r="J79" s="38"/>
    </row>
    <row r="80">
      <c r="A80" s="29" t="s">
        <v>29</v>
      </c>
      <c r="B80" s="29">
        <v>18</v>
      </c>
      <c r="C80" s="30" t="s">
        <v>899</v>
      </c>
      <c r="D80" s="29" t="s">
        <v>31</v>
      </c>
      <c r="E80" s="31" t="s">
        <v>900</v>
      </c>
      <c r="F80" s="32" t="s">
        <v>103</v>
      </c>
      <c r="G80" s="33">
        <v>20.16</v>
      </c>
      <c r="H80" s="34">
        <v>0</v>
      </c>
      <c r="I80" s="34">
        <f>ROUND(G80*H80,P4)</f>
        <v>0</v>
      </c>
      <c r="J80" s="29"/>
      <c r="O80" s="35">
        <f>I80*0.21</f>
        <v>0</v>
      </c>
      <c r="P80">
        <v>3</v>
      </c>
    </row>
    <row r="81">
      <c r="A81" s="29" t="s">
        <v>34</v>
      </c>
      <c r="B81" s="36"/>
      <c r="C81" s="37"/>
      <c r="D81" s="37"/>
      <c r="E81" s="31" t="s">
        <v>901</v>
      </c>
      <c r="F81" s="37"/>
      <c r="G81" s="37"/>
      <c r="H81" s="37"/>
      <c r="I81" s="37"/>
      <c r="J81" s="38"/>
    </row>
    <row r="82" ht="30">
      <c r="A82" s="29" t="s">
        <v>105</v>
      </c>
      <c r="B82" s="36"/>
      <c r="C82" s="37"/>
      <c r="D82" s="37"/>
      <c r="E82" s="42" t="s">
        <v>902</v>
      </c>
      <c r="F82" s="37"/>
      <c r="G82" s="37"/>
      <c r="H82" s="37"/>
      <c r="I82" s="37"/>
      <c r="J82" s="38"/>
    </row>
    <row r="83" ht="180">
      <c r="A83" s="29" t="s">
        <v>36</v>
      </c>
      <c r="B83" s="36"/>
      <c r="C83" s="37"/>
      <c r="D83" s="37"/>
      <c r="E83" s="31" t="s">
        <v>903</v>
      </c>
      <c r="F83" s="37"/>
      <c r="G83" s="37"/>
      <c r="H83" s="37"/>
      <c r="I83" s="37"/>
      <c r="J83" s="38"/>
    </row>
    <row r="84">
      <c r="A84" s="23" t="s">
        <v>26</v>
      </c>
      <c r="B84" s="24"/>
      <c r="C84" s="25" t="s">
        <v>418</v>
      </c>
      <c r="D84" s="26"/>
      <c r="E84" s="23" t="s">
        <v>419</v>
      </c>
      <c r="F84" s="26"/>
      <c r="G84" s="26"/>
      <c r="H84" s="26"/>
      <c r="I84" s="27">
        <f>SUMIFS(I85:I108,A85:A108,"P")</f>
        <v>0</v>
      </c>
      <c r="J84" s="28"/>
    </row>
    <row r="85">
      <c r="A85" s="29" t="s">
        <v>29</v>
      </c>
      <c r="B85" s="29">
        <v>19</v>
      </c>
      <c r="C85" s="30" t="s">
        <v>458</v>
      </c>
      <c r="D85" s="29" t="s">
        <v>31</v>
      </c>
      <c r="E85" s="31" t="s">
        <v>459</v>
      </c>
      <c r="F85" s="32" t="s">
        <v>103</v>
      </c>
      <c r="G85" s="33">
        <v>401</v>
      </c>
      <c r="H85" s="34">
        <v>0</v>
      </c>
      <c r="I85" s="34">
        <f>ROUND(G85*H85,P4)</f>
        <v>0</v>
      </c>
      <c r="J85" s="29"/>
      <c r="O85" s="35">
        <f>I85*0.21</f>
        <v>0</v>
      </c>
      <c r="P85">
        <v>3</v>
      </c>
    </row>
    <row r="86">
      <c r="A86" s="29" t="s">
        <v>34</v>
      </c>
      <c r="B86" s="36"/>
      <c r="C86" s="37"/>
      <c r="D86" s="37"/>
      <c r="E86" s="31" t="s">
        <v>893</v>
      </c>
      <c r="F86" s="37"/>
      <c r="G86" s="37"/>
      <c r="H86" s="37"/>
      <c r="I86" s="37"/>
      <c r="J86" s="38"/>
    </row>
    <row r="87">
      <c r="A87" s="29" t="s">
        <v>105</v>
      </c>
      <c r="B87" s="36"/>
      <c r="C87" s="37"/>
      <c r="D87" s="37"/>
      <c r="E87" s="42" t="s">
        <v>904</v>
      </c>
      <c r="F87" s="37"/>
      <c r="G87" s="37"/>
      <c r="H87" s="37"/>
      <c r="I87" s="37"/>
      <c r="J87" s="38"/>
    </row>
    <row r="88" ht="120">
      <c r="A88" s="29" t="s">
        <v>36</v>
      </c>
      <c r="B88" s="36"/>
      <c r="C88" s="37"/>
      <c r="D88" s="37"/>
      <c r="E88" s="31" t="s">
        <v>462</v>
      </c>
      <c r="F88" s="37"/>
      <c r="G88" s="37"/>
      <c r="H88" s="37"/>
      <c r="I88" s="37"/>
      <c r="J88" s="38"/>
    </row>
    <row r="89">
      <c r="A89" s="29" t="s">
        <v>29</v>
      </c>
      <c r="B89" s="29">
        <v>20</v>
      </c>
      <c r="C89" s="30" t="s">
        <v>466</v>
      </c>
      <c r="D89" s="29" t="s">
        <v>170</v>
      </c>
      <c r="E89" s="31" t="s">
        <v>467</v>
      </c>
      <c r="F89" s="32" t="s">
        <v>103</v>
      </c>
      <c r="G89" s="33">
        <v>850</v>
      </c>
      <c r="H89" s="34">
        <v>0</v>
      </c>
      <c r="I89" s="34">
        <f>ROUND(G89*H89,P4)</f>
        <v>0</v>
      </c>
      <c r="J89" s="29"/>
      <c r="O89" s="35">
        <f>I89*0.21</f>
        <v>0</v>
      </c>
      <c r="P89">
        <v>3</v>
      </c>
    </row>
    <row r="90" ht="30">
      <c r="A90" s="29" t="s">
        <v>34</v>
      </c>
      <c r="B90" s="36"/>
      <c r="C90" s="37"/>
      <c r="D90" s="37"/>
      <c r="E90" s="31" t="s">
        <v>905</v>
      </c>
      <c r="F90" s="37"/>
      <c r="G90" s="37"/>
      <c r="H90" s="37"/>
      <c r="I90" s="37"/>
      <c r="J90" s="38"/>
    </row>
    <row r="91" ht="75">
      <c r="A91" s="29" t="s">
        <v>105</v>
      </c>
      <c r="B91" s="36"/>
      <c r="C91" s="37"/>
      <c r="D91" s="37"/>
      <c r="E91" s="42" t="s">
        <v>906</v>
      </c>
      <c r="F91" s="37"/>
      <c r="G91" s="37"/>
      <c r="H91" s="37"/>
      <c r="I91" s="37"/>
      <c r="J91" s="38"/>
    </row>
    <row r="92" ht="120">
      <c r="A92" s="29" t="s">
        <v>36</v>
      </c>
      <c r="B92" s="36"/>
      <c r="C92" s="37"/>
      <c r="D92" s="37"/>
      <c r="E92" s="31" t="s">
        <v>465</v>
      </c>
      <c r="F92" s="37"/>
      <c r="G92" s="37"/>
      <c r="H92" s="37"/>
      <c r="I92" s="37"/>
      <c r="J92" s="38"/>
    </row>
    <row r="93">
      <c r="A93" s="29" t="s">
        <v>29</v>
      </c>
      <c r="B93" s="29">
        <v>21</v>
      </c>
      <c r="C93" s="30" t="s">
        <v>466</v>
      </c>
      <c r="D93" s="29" t="s">
        <v>174</v>
      </c>
      <c r="E93" s="31" t="s">
        <v>467</v>
      </c>
      <c r="F93" s="32" t="s">
        <v>103</v>
      </c>
      <c r="G93" s="33">
        <v>5227</v>
      </c>
      <c r="H93" s="34">
        <v>0</v>
      </c>
      <c r="I93" s="34">
        <f>ROUND(G93*H93,P4)</f>
        <v>0</v>
      </c>
      <c r="J93" s="29"/>
      <c r="O93" s="35">
        <f>I93*0.21</f>
        <v>0</v>
      </c>
      <c r="P93">
        <v>3</v>
      </c>
    </row>
    <row r="94" ht="30">
      <c r="A94" s="29" t="s">
        <v>34</v>
      </c>
      <c r="B94" s="36"/>
      <c r="C94" s="37"/>
      <c r="D94" s="37"/>
      <c r="E94" s="31" t="s">
        <v>907</v>
      </c>
      <c r="F94" s="37"/>
      <c r="G94" s="37"/>
      <c r="H94" s="37"/>
      <c r="I94" s="37"/>
      <c r="J94" s="38"/>
    </row>
    <row r="95" ht="30">
      <c r="A95" s="29" t="s">
        <v>105</v>
      </c>
      <c r="B95" s="36"/>
      <c r="C95" s="37"/>
      <c r="D95" s="37"/>
      <c r="E95" s="42" t="s">
        <v>908</v>
      </c>
      <c r="F95" s="37"/>
      <c r="G95" s="37"/>
      <c r="H95" s="37"/>
      <c r="I95" s="37"/>
      <c r="J95" s="38"/>
    </row>
    <row r="96" ht="120">
      <c r="A96" s="29" t="s">
        <v>36</v>
      </c>
      <c r="B96" s="36"/>
      <c r="C96" s="37"/>
      <c r="D96" s="37"/>
      <c r="E96" s="31" t="s">
        <v>465</v>
      </c>
      <c r="F96" s="37"/>
      <c r="G96" s="37"/>
      <c r="H96" s="37"/>
      <c r="I96" s="37"/>
      <c r="J96" s="38"/>
    </row>
    <row r="97">
      <c r="A97" s="29" t="s">
        <v>29</v>
      </c>
      <c r="B97" s="29">
        <v>22</v>
      </c>
      <c r="C97" s="30" t="s">
        <v>479</v>
      </c>
      <c r="D97" s="29" t="s">
        <v>31</v>
      </c>
      <c r="E97" s="31" t="s">
        <v>480</v>
      </c>
      <c r="F97" s="32" t="s">
        <v>103</v>
      </c>
      <c r="G97" s="33">
        <v>5227</v>
      </c>
      <c r="H97" s="34">
        <v>0</v>
      </c>
      <c r="I97" s="34">
        <f>ROUND(G97*H97,P4)</f>
        <v>0</v>
      </c>
      <c r="J97" s="29"/>
      <c r="O97" s="35">
        <f>I97*0.21</f>
        <v>0</v>
      </c>
      <c r="P97">
        <v>3</v>
      </c>
    </row>
    <row r="98" ht="30">
      <c r="A98" s="29" t="s">
        <v>34</v>
      </c>
      <c r="B98" s="36"/>
      <c r="C98" s="37"/>
      <c r="D98" s="37"/>
      <c r="E98" s="31" t="s">
        <v>909</v>
      </c>
      <c r="F98" s="37"/>
      <c r="G98" s="37"/>
      <c r="H98" s="37"/>
      <c r="I98" s="37"/>
      <c r="J98" s="38"/>
    </row>
    <row r="99" ht="30">
      <c r="A99" s="29" t="s">
        <v>105</v>
      </c>
      <c r="B99" s="36"/>
      <c r="C99" s="37"/>
      <c r="D99" s="37"/>
      <c r="E99" s="42" t="s">
        <v>908</v>
      </c>
      <c r="F99" s="37"/>
      <c r="G99" s="37"/>
      <c r="H99" s="37"/>
      <c r="I99" s="37"/>
      <c r="J99" s="38"/>
    </row>
    <row r="100" ht="195">
      <c r="A100" s="29" t="s">
        <v>36</v>
      </c>
      <c r="B100" s="36"/>
      <c r="C100" s="37"/>
      <c r="D100" s="37"/>
      <c r="E100" s="31" t="s">
        <v>478</v>
      </c>
      <c r="F100" s="37"/>
      <c r="G100" s="37"/>
      <c r="H100" s="37"/>
      <c r="I100" s="37"/>
      <c r="J100" s="38"/>
    </row>
    <row r="101">
      <c r="A101" s="29" t="s">
        <v>29</v>
      </c>
      <c r="B101" s="29">
        <v>23</v>
      </c>
      <c r="C101" s="30" t="s">
        <v>910</v>
      </c>
      <c r="D101" s="29" t="s">
        <v>31</v>
      </c>
      <c r="E101" s="31" t="s">
        <v>911</v>
      </c>
      <c r="F101" s="32" t="s">
        <v>103</v>
      </c>
      <c r="G101" s="33">
        <v>850</v>
      </c>
      <c r="H101" s="34">
        <v>0</v>
      </c>
      <c r="I101" s="34">
        <f>ROUND(G101*H101,P4)</f>
        <v>0</v>
      </c>
      <c r="J101" s="29"/>
      <c r="O101" s="35">
        <f>I101*0.21</f>
        <v>0</v>
      </c>
      <c r="P101">
        <v>3</v>
      </c>
    </row>
    <row r="102" ht="30">
      <c r="A102" s="29" t="s">
        <v>34</v>
      </c>
      <c r="B102" s="36"/>
      <c r="C102" s="37"/>
      <c r="D102" s="37"/>
      <c r="E102" s="31" t="s">
        <v>912</v>
      </c>
      <c r="F102" s="37"/>
      <c r="G102" s="37"/>
      <c r="H102" s="37"/>
      <c r="I102" s="37"/>
      <c r="J102" s="38"/>
    </row>
    <row r="103" ht="75">
      <c r="A103" s="29" t="s">
        <v>105</v>
      </c>
      <c r="B103" s="36"/>
      <c r="C103" s="37"/>
      <c r="D103" s="37"/>
      <c r="E103" s="42" t="s">
        <v>906</v>
      </c>
      <c r="F103" s="37"/>
      <c r="G103" s="37"/>
      <c r="H103" s="37"/>
      <c r="I103" s="37"/>
      <c r="J103" s="38"/>
    </row>
    <row r="104" ht="195">
      <c r="A104" s="29" t="s">
        <v>36</v>
      </c>
      <c r="B104" s="36"/>
      <c r="C104" s="37"/>
      <c r="D104" s="37"/>
      <c r="E104" s="31" t="s">
        <v>478</v>
      </c>
      <c r="F104" s="37"/>
      <c r="G104" s="37"/>
      <c r="H104" s="37"/>
      <c r="I104" s="37"/>
      <c r="J104" s="38"/>
    </row>
    <row r="105">
      <c r="A105" s="29" t="s">
        <v>29</v>
      </c>
      <c r="B105" s="29">
        <v>24</v>
      </c>
      <c r="C105" s="30" t="s">
        <v>524</v>
      </c>
      <c r="D105" s="29" t="s">
        <v>31</v>
      </c>
      <c r="E105" s="31" t="s">
        <v>525</v>
      </c>
      <c r="F105" s="32" t="s">
        <v>163</v>
      </c>
      <c r="G105" s="33">
        <v>36.5</v>
      </c>
      <c r="H105" s="34">
        <v>0</v>
      </c>
      <c r="I105" s="34">
        <f>ROUND(G105*H105,P4)</f>
        <v>0</v>
      </c>
      <c r="J105" s="29"/>
      <c r="O105" s="35">
        <f>I105*0.21</f>
        <v>0</v>
      </c>
      <c r="P105">
        <v>3</v>
      </c>
    </row>
    <row r="106">
      <c r="A106" s="29" t="s">
        <v>34</v>
      </c>
      <c r="B106" s="36"/>
      <c r="C106" s="37"/>
      <c r="D106" s="37"/>
      <c r="E106" s="31" t="s">
        <v>893</v>
      </c>
      <c r="F106" s="37"/>
      <c r="G106" s="37"/>
      <c r="H106" s="37"/>
      <c r="I106" s="37"/>
      <c r="J106" s="38"/>
    </row>
    <row r="107" ht="30">
      <c r="A107" s="29" t="s">
        <v>105</v>
      </c>
      <c r="B107" s="36"/>
      <c r="C107" s="37"/>
      <c r="D107" s="37"/>
      <c r="E107" s="42" t="s">
        <v>913</v>
      </c>
      <c r="F107" s="37"/>
      <c r="G107" s="37"/>
      <c r="H107" s="37"/>
      <c r="I107" s="37"/>
      <c r="J107" s="38"/>
    </row>
    <row r="108" ht="75">
      <c r="A108" s="29" t="s">
        <v>36</v>
      </c>
      <c r="B108" s="36"/>
      <c r="C108" s="37"/>
      <c r="D108" s="37"/>
      <c r="E108" s="31" t="s">
        <v>527</v>
      </c>
      <c r="F108" s="37"/>
      <c r="G108" s="37"/>
      <c r="H108" s="37"/>
      <c r="I108" s="37"/>
      <c r="J108" s="38"/>
    </row>
    <row r="109">
      <c r="A109" s="23" t="s">
        <v>26</v>
      </c>
      <c r="B109" s="24"/>
      <c r="C109" s="25" t="s">
        <v>528</v>
      </c>
      <c r="D109" s="26"/>
      <c r="E109" s="23" t="s">
        <v>529</v>
      </c>
      <c r="F109" s="26"/>
      <c r="G109" s="26"/>
      <c r="H109" s="26"/>
      <c r="I109" s="27">
        <f>SUMIFS(I110:I113,A110:A113,"P")</f>
        <v>0</v>
      </c>
      <c r="J109" s="28"/>
    </row>
    <row r="110">
      <c r="A110" s="29" t="s">
        <v>29</v>
      </c>
      <c r="B110" s="29">
        <v>25</v>
      </c>
      <c r="C110" s="30" t="s">
        <v>914</v>
      </c>
      <c r="D110" s="29" t="s">
        <v>31</v>
      </c>
      <c r="E110" s="31" t="s">
        <v>915</v>
      </c>
      <c r="F110" s="32" t="s">
        <v>103</v>
      </c>
      <c r="G110" s="33">
        <v>434</v>
      </c>
      <c r="H110" s="34">
        <v>0</v>
      </c>
      <c r="I110" s="34">
        <f>ROUND(G110*H110,P4)</f>
        <v>0</v>
      </c>
      <c r="J110" s="29"/>
      <c r="O110" s="35">
        <f>I110*0.21</f>
        <v>0</v>
      </c>
      <c r="P110">
        <v>3</v>
      </c>
    </row>
    <row r="111">
      <c r="A111" s="29" t="s">
        <v>34</v>
      </c>
      <c r="B111" s="36"/>
      <c r="C111" s="37"/>
      <c r="D111" s="37"/>
      <c r="E111" s="31" t="s">
        <v>893</v>
      </c>
      <c r="F111" s="37"/>
      <c r="G111" s="37"/>
      <c r="H111" s="37"/>
      <c r="I111" s="37"/>
      <c r="J111" s="38"/>
    </row>
    <row r="112" ht="30">
      <c r="A112" s="29" t="s">
        <v>105</v>
      </c>
      <c r="B112" s="36"/>
      <c r="C112" s="37"/>
      <c r="D112" s="37"/>
      <c r="E112" s="42" t="s">
        <v>916</v>
      </c>
      <c r="F112" s="37"/>
      <c r="G112" s="37"/>
      <c r="H112" s="37"/>
      <c r="I112" s="37"/>
      <c r="J112" s="38"/>
    </row>
    <row r="113" ht="135">
      <c r="A113" s="29" t="s">
        <v>36</v>
      </c>
      <c r="B113" s="36"/>
      <c r="C113" s="37"/>
      <c r="D113" s="37"/>
      <c r="E113" s="31" t="s">
        <v>917</v>
      </c>
      <c r="F113" s="37"/>
      <c r="G113" s="37"/>
      <c r="H113" s="37"/>
      <c r="I113" s="37"/>
      <c r="J113" s="38"/>
    </row>
    <row r="114">
      <c r="A114" s="23" t="s">
        <v>26</v>
      </c>
      <c r="B114" s="24"/>
      <c r="C114" s="25" t="s">
        <v>606</v>
      </c>
      <c r="D114" s="26"/>
      <c r="E114" s="23" t="s">
        <v>607</v>
      </c>
      <c r="F114" s="26"/>
      <c r="G114" s="26"/>
      <c r="H114" s="26"/>
      <c r="I114" s="27">
        <f>SUMIFS(I115:I162,A115:A162,"P")</f>
        <v>0</v>
      </c>
      <c r="J114" s="28"/>
    </row>
    <row r="115">
      <c r="A115" s="29" t="s">
        <v>29</v>
      </c>
      <c r="B115" s="29">
        <v>26</v>
      </c>
      <c r="C115" s="30" t="s">
        <v>918</v>
      </c>
      <c r="D115" s="29" t="s">
        <v>31</v>
      </c>
      <c r="E115" s="31" t="s">
        <v>919</v>
      </c>
      <c r="F115" s="32" t="s">
        <v>52</v>
      </c>
      <c r="G115" s="33">
        <v>3</v>
      </c>
      <c r="H115" s="34">
        <v>0</v>
      </c>
      <c r="I115" s="34">
        <f>ROUND(G115*H115,P4)</f>
        <v>0</v>
      </c>
      <c r="J115" s="29"/>
      <c r="O115" s="35">
        <f>I115*0.21</f>
        <v>0</v>
      </c>
      <c r="P115">
        <v>3</v>
      </c>
    </row>
    <row r="116">
      <c r="A116" s="29" t="s">
        <v>34</v>
      </c>
      <c r="B116" s="36"/>
      <c r="C116" s="37"/>
      <c r="D116" s="37"/>
      <c r="E116" s="31" t="s">
        <v>901</v>
      </c>
      <c r="F116" s="37"/>
      <c r="G116" s="37"/>
      <c r="H116" s="37"/>
      <c r="I116" s="37"/>
      <c r="J116" s="38"/>
    </row>
    <row r="117" ht="30">
      <c r="A117" s="29" t="s">
        <v>105</v>
      </c>
      <c r="B117" s="36"/>
      <c r="C117" s="37"/>
      <c r="D117" s="37"/>
      <c r="E117" s="42" t="s">
        <v>920</v>
      </c>
      <c r="F117" s="37"/>
      <c r="G117" s="37"/>
      <c r="H117" s="37"/>
      <c r="I117" s="37"/>
      <c r="J117" s="38"/>
    </row>
    <row r="118" ht="75">
      <c r="A118" s="29" t="s">
        <v>36</v>
      </c>
      <c r="B118" s="36"/>
      <c r="C118" s="37"/>
      <c r="D118" s="37"/>
      <c r="E118" s="31" t="s">
        <v>921</v>
      </c>
      <c r="F118" s="37"/>
      <c r="G118" s="37"/>
      <c r="H118" s="37"/>
      <c r="I118" s="37"/>
      <c r="J118" s="38"/>
    </row>
    <row r="119">
      <c r="A119" s="29" t="s">
        <v>29</v>
      </c>
      <c r="B119" s="29">
        <v>27</v>
      </c>
      <c r="C119" s="30" t="s">
        <v>641</v>
      </c>
      <c r="D119" s="29" t="s">
        <v>31</v>
      </c>
      <c r="E119" s="31" t="s">
        <v>642</v>
      </c>
      <c r="F119" s="32" t="s">
        <v>52</v>
      </c>
      <c r="G119" s="33">
        <v>3</v>
      </c>
      <c r="H119" s="34">
        <v>0</v>
      </c>
      <c r="I119" s="34">
        <f>ROUND(G119*H119,P4)</f>
        <v>0</v>
      </c>
      <c r="J119" s="29"/>
      <c r="O119" s="35">
        <f>I119*0.21</f>
        <v>0</v>
      </c>
      <c r="P119">
        <v>3</v>
      </c>
    </row>
    <row r="120" ht="30">
      <c r="A120" s="29" t="s">
        <v>34</v>
      </c>
      <c r="B120" s="36"/>
      <c r="C120" s="37"/>
      <c r="D120" s="37"/>
      <c r="E120" s="31" t="s">
        <v>922</v>
      </c>
      <c r="F120" s="37"/>
      <c r="G120" s="37"/>
      <c r="H120" s="37"/>
      <c r="I120" s="37"/>
      <c r="J120" s="38"/>
    </row>
    <row r="121" ht="30">
      <c r="A121" s="29" t="s">
        <v>105</v>
      </c>
      <c r="B121" s="36"/>
      <c r="C121" s="37"/>
      <c r="D121" s="37"/>
      <c r="E121" s="42" t="s">
        <v>920</v>
      </c>
      <c r="F121" s="37"/>
      <c r="G121" s="37"/>
      <c r="H121" s="37"/>
      <c r="I121" s="37"/>
      <c r="J121" s="38"/>
    </row>
    <row r="122" ht="75">
      <c r="A122" s="29" t="s">
        <v>36</v>
      </c>
      <c r="B122" s="36"/>
      <c r="C122" s="37"/>
      <c r="D122" s="37"/>
      <c r="E122" s="31" t="s">
        <v>645</v>
      </c>
      <c r="F122" s="37"/>
      <c r="G122" s="37"/>
      <c r="H122" s="37"/>
      <c r="I122" s="37"/>
      <c r="J122" s="38"/>
    </row>
    <row r="123">
      <c r="A123" s="29" t="s">
        <v>29</v>
      </c>
      <c r="B123" s="29">
        <v>28</v>
      </c>
      <c r="C123" s="30" t="s">
        <v>646</v>
      </c>
      <c r="D123" s="29" t="s">
        <v>31</v>
      </c>
      <c r="E123" s="31" t="s">
        <v>647</v>
      </c>
      <c r="F123" s="32" t="s">
        <v>52</v>
      </c>
      <c r="G123" s="33">
        <v>8</v>
      </c>
      <c r="H123" s="34">
        <v>0</v>
      </c>
      <c r="I123" s="34">
        <f>ROUND(G123*H123,P4)</f>
        <v>0</v>
      </c>
      <c r="J123" s="29"/>
      <c r="O123" s="35">
        <f>I123*0.21</f>
        <v>0</v>
      </c>
      <c r="P123">
        <v>3</v>
      </c>
    </row>
    <row r="124">
      <c r="A124" s="29" t="s">
        <v>34</v>
      </c>
      <c r="B124" s="36"/>
      <c r="C124" s="37"/>
      <c r="D124" s="37"/>
      <c r="E124" s="31" t="s">
        <v>893</v>
      </c>
      <c r="F124" s="37"/>
      <c r="G124" s="37"/>
      <c r="H124" s="37"/>
      <c r="I124" s="37"/>
      <c r="J124" s="38"/>
    </row>
    <row r="125" ht="30">
      <c r="A125" s="29" t="s">
        <v>105</v>
      </c>
      <c r="B125" s="36"/>
      <c r="C125" s="37"/>
      <c r="D125" s="37"/>
      <c r="E125" s="42" t="s">
        <v>923</v>
      </c>
      <c r="F125" s="37"/>
      <c r="G125" s="37"/>
      <c r="H125" s="37"/>
      <c r="I125" s="37"/>
      <c r="J125" s="38"/>
    </row>
    <row r="126" ht="90">
      <c r="A126" s="29" t="s">
        <v>36</v>
      </c>
      <c r="B126" s="36"/>
      <c r="C126" s="37"/>
      <c r="D126" s="37"/>
      <c r="E126" s="31" t="s">
        <v>650</v>
      </c>
      <c r="F126" s="37"/>
      <c r="G126" s="37"/>
      <c r="H126" s="37"/>
      <c r="I126" s="37"/>
      <c r="J126" s="38"/>
    </row>
    <row r="127">
      <c r="A127" s="29" t="s">
        <v>29</v>
      </c>
      <c r="B127" s="29">
        <v>29</v>
      </c>
      <c r="C127" s="30" t="s">
        <v>924</v>
      </c>
      <c r="D127" s="29" t="s">
        <v>31</v>
      </c>
      <c r="E127" s="31" t="s">
        <v>925</v>
      </c>
      <c r="F127" s="32" t="s">
        <v>52</v>
      </c>
      <c r="G127" s="33">
        <v>4</v>
      </c>
      <c r="H127" s="34">
        <v>0</v>
      </c>
      <c r="I127" s="34">
        <f>ROUND(G127*H127,P4)</f>
        <v>0</v>
      </c>
      <c r="J127" s="29"/>
      <c r="O127" s="35">
        <f>I127*0.21</f>
        <v>0</v>
      </c>
      <c r="P127">
        <v>3</v>
      </c>
    </row>
    <row r="128">
      <c r="A128" s="29" t="s">
        <v>34</v>
      </c>
      <c r="B128" s="36"/>
      <c r="C128" s="37"/>
      <c r="D128" s="37"/>
      <c r="E128" s="31" t="s">
        <v>901</v>
      </c>
      <c r="F128" s="37"/>
      <c r="G128" s="37"/>
      <c r="H128" s="37"/>
      <c r="I128" s="37"/>
      <c r="J128" s="38"/>
    </row>
    <row r="129" ht="30">
      <c r="A129" s="29" t="s">
        <v>105</v>
      </c>
      <c r="B129" s="36"/>
      <c r="C129" s="37"/>
      <c r="D129" s="37"/>
      <c r="E129" s="42" t="s">
        <v>926</v>
      </c>
      <c r="F129" s="37"/>
      <c r="G129" s="37"/>
      <c r="H129" s="37"/>
      <c r="I129" s="37"/>
      <c r="J129" s="38"/>
    </row>
    <row r="130" ht="105">
      <c r="A130" s="29" t="s">
        <v>36</v>
      </c>
      <c r="B130" s="36"/>
      <c r="C130" s="37"/>
      <c r="D130" s="37"/>
      <c r="E130" s="31" t="s">
        <v>927</v>
      </c>
      <c r="F130" s="37"/>
      <c r="G130" s="37"/>
      <c r="H130" s="37"/>
      <c r="I130" s="37"/>
      <c r="J130" s="38"/>
    </row>
    <row r="131">
      <c r="A131" s="29" t="s">
        <v>29</v>
      </c>
      <c r="B131" s="29">
        <v>30</v>
      </c>
      <c r="C131" s="30" t="s">
        <v>928</v>
      </c>
      <c r="D131" s="29" t="s">
        <v>31</v>
      </c>
      <c r="E131" s="31" t="s">
        <v>929</v>
      </c>
      <c r="F131" s="32" t="s">
        <v>52</v>
      </c>
      <c r="G131" s="33">
        <v>2</v>
      </c>
      <c r="H131" s="34">
        <v>0</v>
      </c>
      <c r="I131" s="34">
        <f>ROUND(G131*H131,P4)</f>
        <v>0</v>
      </c>
      <c r="J131" s="29"/>
      <c r="O131" s="35">
        <f>I131*0.21</f>
        <v>0</v>
      </c>
      <c r="P131">
        <v>3</v>
      </c>
    </row>
    <row r="132" ht="30">
      <c r="A132" s="29" t="s">
        <v>34</v>
      </c>
      <c r="B132" s="36"/>
      <c r="C132" s="37"/>
      <c r="D132" s="37"/>
      <c r="E132" s="31" t="s">
        <v>930</v>
      </c>
      <c r="F132" s="37"/>
      <c r="G132" s="37"/>
      <c r="H132" s="37"/>
      <c r="I132" s="37"/>
      <c r="J132" s="38"/>
    </row>
    <row r="133" ht="30">
      <c r="A133" s="29" t="s">
        <v>105</v>
      </c>
      <c r="B133" s="36"/>
      <c r="C133" s="37"/>
      <c r="D133" s="37"/>
      <c r="E133" s="42" t="s">
        <v>931</v>
      </c>
      <c r="F133" s="37"/>
      <c r="G133" s="37"/>
      <c r="H133" s="37"/>
      <c r="I133" s="37"/>
      <c r="J133" s="38"/>
    </row>
    <row r="134" ht="75">
      <c r="A134" s="29" t="s">
        <v>36</v>
      </c>
      <c r="B134" s="36"/>
      <c r="C134" s="37"/>
      <c r="D134" s="37"/>
      <c r="E134" s="31" t="s">
        <v>932</v>
      </c>
      <c r="F134" s="37"/>
      <c r="G134" s="37"/>
      <c r="H134" s="37"/>
      <c r="I134" s="37"/>
      <c r="J134" s="38"/>
    </row>
    <row r="135">
      <c r="A135" s="29" t="s">
        <v>29</v>
      </c>
      <c r="B135" s="29">
        <v>31</v>
      </c>
      <c r="C135" s="30" t="s">
        <v>656</v>
      </c>
      <c r="D135" s="29" t="s">
        <v>31</v>
      </c>
      <c r="E135" s="31" t="s">
        <v>657</v>
      </c>
      <c r="F135" s="32" t="s">
        <v>52</v>
      </c>
      <c r="G135" s="33">
        <v>2</v>
      </c>
      <c r="H135" s="34">
        <v>0</v>
      </c>
      <c r="I135" s="34">
        <f>ROUND(G135*H135,P4)</f>
        <v>0</v>
      </c>
      <c r="J135" s="29"/>
      <c r="O135" s="35">
        <f>I135*0.21</f>
        <v>0</v>
      </c>
      <c r="P135">
        <v>3</v>
      </c>
    </row>
    <row r="136">
      <c r="A136" s="29" t="s">
        <v>34</v>
      </c>
      <c r="B136" s="36"/>
      <c r="C136" s="37"/>
      <c r="D136" s="37"/>
      <c r="E136" s="31" t="s">
        <v>901</v>
      </c>
      <c r="F136" s="37"/>
      <c r="G136" s="37"/>
      <c r="H136" s="37"/>
      <c r="I136" s="37"/>
      <c r="J136" s="38"/>
    </row>
    <row r="137" ht="30">
      <c r="A137" s="29" t="s">
        <v>105</v>
      </c>
      <c r="B137" s="36"/>
      <c r="C137" s="37"/>
      <c r="D137" s="37"/>
      <c r="E137" s="42" t="s">
        <v>933</v>
      </c>
      <c r="F137" s="37"/>
      <c r="G137" s="37"/>
      <c r="H137" s="37"/>
      <c r="I137" s="37"/>
      <c r="J137" s="38"/>
    </row>
    <row r="138" ht="75">
      <c r="A138" s="29" t="s">
        <v>36</v>
      </c>
      <c r="B138" s="36"/>
      <c r="C138" s="37"/>
      <c r="D138" s="37"/>
      <c r="E138" s="31" t="s">
        <v>659</v>
      </c>
      <c r="F138" s="37"/>
      <c r="G138" s="37"/>
      <c r="H138" s="37"/>
      <c r="I138" s="37"/>
      <c r="J138" s="38"/>
    </row>
    <row r="139" ht="30">
      <c r="A139" s="29" t="s">
        <v>29</v>
      </c>
      <c r="B139" s="29">
        <v>32</v>
      </c>
      <c r="C139" s="30" t="s">
        <v>665</v>
      </c>
      <c r="D139" s="29" t="s">
        <v>31</v>
      </c>
      <c r="E139" s="31" t="s">
        <v>934</v>
      </c>
      <c r="F139" s="32" t="s">
        <v>52</v>
      </c>
      <c r="G139" s="33">
        <v>2</v>
      </c>
      <c r="H139" s="34">
        <v>0</v>
      </c>
      <c r="I139" s="34">
        <f>ROUND(G139*H139,P4)</f>
        <v>0</v>
      </c>
      <c r="J139" s="29"/>
      <c r="O139" s="35">
        <f>I139*0.21</f>
        <v>0</v>
      </c>
      <c r="P139">
        <v>3</v>
      </c>
    </row>
    <row r="140">
      <c r="A140" s="29" t="s">
        <v>34</v>
      </c>
      <c r="B140" s="36"/>
      <c r="C140" s="37"/>
      <c r="D140" s="37"/>
      <c r="E140" s="31" t="s">
        <v>935</v>
      </c>
      <c r="F140" s="37"/>
      <c r="G140" s="37"/>
      <c r="H140" s="37"/>
      <c r="I140" s="37"/>
      <c r="J140" s="38"/>
    </row>
    <row r="141" ht="60">
      <c r="A141" s="29" t="s">
        <v>105</v>
      </c>
      <c r="B141" s="36"/>
      <c r="C141" s="37"/>
      <c r="D141" s="37"/>
      <c r="E141" s="42" t="s">
        <v>936</v>
      </c>
      <c r="F141" s="37"/>
      <c r="G141" s="37"/>
      <c r="H141" s="37"/>
      <c r="I141" s="37"/>
      <c r="J141" s="38"/>
    </row>
    <row r="142" ht="60">
      <c r="A142" s="29" t="s">
        <v>36</v>
      </c>
      <c r="B142" s="36"/>
      <c r="C142" s="37"/>
      <c r="D142" s="37"/>
      <c r="E142" s="31" t="s">
        <v>669</v>
      </c>
      <c r="F142" s="37"/>
      <c r="G142" s="37"/>
      <c r="H142" s="37"/>
      <c r="I142" s="37"/>
      <c r="J142" s="38"/>
    </row>
    <row r="143" ht="30">
      <c r="A143" s="29" t="s">
        <v>29</v>
      </c>
      <c r="B143" s="29">
        <v>33</v>
      </c>
      <c r="C143" s="30" t="s">
        <v>675</v>
      </c>
      <c r="D143" s="29" t="s">
        <v>31</v>
      </c>
      <c r="E143" s="31" t="s">
        <v>676</v>
      </c>
      <c r="F143" s="32" t="s">
        <v>52</v>
      </c>
      <c r="G143" s="33">
        <v>2</v>
      </c>
      <c r="H143" s="34">
        <v>0</v>
      </c>
      <c r="I143" s="34">
        <f>ROUND(G143*H143,P4)</f>
        <v>0</v>
      </c>
      <c r="J143" s="29"/>
      <c r="O143" s="35">
        <f>I143*0.21</f>
        <v>0</v>
      </c>
      <c r="P143">
        <v>3</v>
      </c>
    </row>
    <row r="144">
      <c r="A144" s="29" t="s">
        <v>34</v>
      </c>
      <c r="B144" s="36"/>
      <c r="C144" s="37"/>
      <c r="D144" s="37"/>
      <c r="E144" s="31" t="s">
        <v>935</v>
      </c>
      <c r="F144" s="37"/>
      <c r="G144" s="37"/>
      <c r="H144" s="37"/>
      <c r="I144" s="37"/>
      <c r="J144" s="38"/>
    </row>
    <row r="145" ht="30">
      <c r="A145" s="29" t="s">
        <v>105</v>
      </c>
      <c r="B145" s="36"/>
      <c r="C145" s="37"/>
      <c r="D145" s="37"/>
      <c r="E145" s="42" t="s">
        <v>937</v>
      </c>
      <c r="F145" s="37"/>
      <c r="G145" s="37"/>
      <c r="H145" s="37"/>
      <c r="I145" s="37"/>
      <c r="J145" s="38"/>
    </row>
    <row r="146" ht="90">
      <c r="A146" s="29" t="s">
        <v>36</v>
      </c>
      <c r="B146" s="36"/>
      <c r="C146" s="37"/>
      <c r="D146" s="37"/>
      <c r="E146" s="31" t="s">
        <v>678</v>
      </c>
      <c r="F146" s="37"/>
      <c r="G146" s="37"/>
      <c r="H146" s="37"/>
      <c r="I146" s="37"/>
      <c r="J146" s="38"/>
    </row>
    <row r="147" ht="30">
      <c r="A147" s="29" t="s">
        <v>29</v>
      </c>
      <c r="B147" s="29">
        <v>34</v>
      </c>
      <c r="C147" s="30" t="s">
        <v>689</v>
      </c>
      <c r="D147" s="29" t="s">
        <v>31</v>
      </c>
      <c r="E147" s="31" t="s">
        <v>690</v>
      </c>
      <c r="F147" s="32" t="s">
        <v>103</v>
      </c>
      <c r="G147" s="33">
        <v>461.5</v>
      </c>
      <c r="H147" s="34">
        <v>0</v>
      </c>
      <c r="I147" s="34">
        <f>ROUND(G147*H147,P4)</f>
        <v>0</v>
      </c>
      <c r="J147" s="29"/>
      <c r="O147" s="35">
        <f>I147*0.21</f>
        <v>0</v>
      </c>
      <c r="P147">
        <v>3</v>
      </c>
    </row>
    <row r="148">
      <c r="A148" s="29" t="s">
        <v>34</v>
      </c>
      <c r="B148" s="36"/>
      <c r="C148" s="37"/>
      <c r="D148" s="37"/>
      <c r="E148" s="31" t="s">
        <v>935</v>
      </c>
      <c r="F148" s="37"/>
      <c r="G148" s="37"/>
      <c r="H148" s="37"/>
      <c r="I148" s="37"/>
      <c r="J148" s="38"/>
    </row>
    <row r="149" ht="60">
      <c r="A149" s="29" t="s">
        <v>105</v>
      </c>
      <c r="B149" s="36"/>
      <c r="C149" s="37"/>
      <c r="D149" s="37"/>
      <c r="E149" s="42" t="s">
        <v>938</v>
      </c>
      <c r="F149" s="37"/>
      <c r="G149" s="37"/>
      <c r="H149" s="37"/>
      <c r="I149" s="37"/>
      <c r="J149" s="38"/>
    </row>
    <row r="150" ht="105">
      <c r="A150" s="29" t="s">
        <v>36</v>
      </c>
      <c r="B150" s="36"/>
      <c r="C150" s="37"/>
      <c r="D150" s="37"/>
      <c r="E150" s="31" t="s">
        <v>692</v>
      </c>
      <c r="F150" s="37"/>
      <c r="G150" s="37"/>
      <c r="H150" s="37"/>
      <c r="I150" s="37"/>
      <c r="J150" s="38"/>
    </row>
    <row r="151" ht="30">
      <c r="A151" s="29" t="s">
        <v>29</v>
      </c>
      <c r="B151" s="29">
        <v>35</v>
      </c>
      <c r="C151" s="30" t="s">
        <v>693</v>
      </c>
      <c r="D151" s="29" t="s">
        <v>31</v>
      </c>
      <c r="E151" s="31" t="s">
        <v>694</v>
      </c>
      <c r="F151" s="32" t="s">
        <v>103</v>
      </c>
      <c r="G151" s="33">
        <v>461.5</v>
      </c>
      <c r="H151" s="34">
        <v>0</v>
      </c>
      <c r="I151" s="34">
        <f>ROUND(G151*H151,P4)</f>
        <v>0</v>
      </c>
      <c r="J151" s="29"/>
      <c r="O151" s="35">
        <f>I151*0.21</f>
        <v>0</v>
      </c>
      <c r="P151">
        <v>3</v>
      </c>
    </row>
    <row r="152">
      <c r="A152" s="29" t="s">
        <v>34</v>
      </c>
      <c r="B152" s="36"/>
      <c r="C152" s="37"/>
      <c r="D152" s="37"/>
      <c r="E152" s="31" t="s">
        <v>935</v>
      </c>
      <c r="F152" s="37"/>
      <c r="G152" s="37"/>
      <c r="H152" s="37"/>
      <c r="I152" s="37"/>
      <c r="J152" s="38"/>
    </row>
    <row r="153" ht="60">
      <c r="A153" s="29" t="s">
        <v>105</v>
      </c>
      <c r="B153" s="36"/>
      <c r="C153" s="37"/>
      <c r="D153" s="37"/>
      <c r="E153" s="42" t="s">
        <v>938</v>
      </c>
      <c r="F153" s="37"/>
      <c r="G153" s="37"/>
      <c r="H153" s="37"/>
      <c r="I153" s="37"/>
      <c r="J153" s="38"/>
    </row>
    <row r="154" ht="105">
      <c r="A154" s="29" t="s">
        <v>36</v>
      </c>
      <c r="B154" s="36"/>
      <c r="C154" s="37"/>
      <c r="D154" s="37"/>
      <c r="E154" s="31" t="s">
        <v>692</v>
      </c>
      <c r="F154" s="37"/>
      <c r="G154" s="37"/>
      <c r="H154" s="37"/>
      <c r="I154" s="37"/>
      <c r="J154" s="38"/>
    </row>
    <row r="155">
      <c r="A155" s="29" t="s">
        <v>29</v>
      </c>
      <c r="B155" s="29">
        <v>36</v>
      </c>
      <c r="C155" s="30" t="s">
        <v>761</v>
      </c>
      <c r="D155" s="29" t="s">
        <v>31</v>
      </c>
      <c r="E155" s="31" t="s">
        <v>762</v>
      </c>
      <c r="F155" s="32" t="s">
        <v>163</v>
      </c>
      <c r="G155" s="33">
        <v>36.5</v>
      </c>
      <c r="H155" s="34">
        <v>0</v>
      </c>
      <c r="I155" s="34">
        <f>ROUND(G155*H155,P4)</f>
        <v>0</v>
      </c>
      <c r="J155" s="29"/>
      <c r="O155" s="35">
        <f>I155*0.21</f>
        <v>0</v>
      </c>
      <c r="P155">
        <v>3</v>
      </c>
    </row>
    <row r="156">
      <c r="A156" s="29" t="s">
        <v>34</v>
      </c>
      <c r="B156" s="36"/>
      <c r="C156" s="37"/>
      <c r="D156" s="37"/>
      <c r="E156" s="31" t="s">
        <v>893</v>
      </c>
      <c r="F156" s="37"/>
      <c r="G156" s="37"/>
      <c r="H156" s="37"/>
      <c r="I156" s="37"/>
      <c r="J156" s="38"/>
    </row>
    <row r="157" ht="30">
      <c r="A157" s="29" t="s">
        <v>105</v>
      </c>
      <c r="B157" s="36"/>
      <c r="C157" s="37"/>
      <c r="D157" s="37"/>
      <c r="E157" s="42" t="s">
        <v>913</v>
      </c>
      <c r="F157" s="37"/>
      <c r="G157" s="37"/>
      <c r="H157" s="37"/>
      <c r="I157" s="37"/>
      <c r="J157" s="38"/>
    </row>
    <row r="158" ht="75">
      <c r="A158" s="29" t="s">
        <v>36</v>
      </c>
      <c r="B158" s="36"/>
      <c r="C158" s="37"/>
      <c r="D158" s="37"/>
      <c r="E158" s="31" t="s">
        <v>764</v>
      </c>
      <c r="F158" s="37"/>
      <c r="G158" s="37"/>
      <c r="H158" s="37"/>
      <c r="I158" s="37"/>
      <c r="J158" s="38"/>
    </row>
    <row r="159">
      <c r="A159" s="29" t="s">
        <v>29</v>
      </c>
      <c r="B159" s="29">
        <v>37</v>
      </c>
      <c r="C159" s="30" t="s">
        <v>939</v>
      </c>
      <c r="D159" s="29" t="s">
        <v>31</v>
      </c>
      <c r="E159" s="31" t="s">
        <v>940</v>
      </c>
      <c r="F159" s="32" t="s">
        <v>103</v>
      </c>
      <c r="G159" s="33">
        <v>434</v>
      </c>
      <c r="H159" s="34">
        <v>0</v>
      </c>
      <c r="I159" s="34">
        <f>ROUND(G159*H159,P4)</f>
        <v>0</v>
      </c>
      <c r="J159" s="29"/>
      <c r="O159" s="35">
        <f>I159*0.21</f>
        <v>0</v>
      </c>
      <c r="P159">
        <v>3</v>
      </c>
    </row>
    <row r="160">
      <c r="A160" s="29" t="s">
        <v>34</v>
      </c>
      <c r="B160" s="36"/>
      <c r="C160" s="37"/>
      <c r="D160" s="37"/>
      <c r="E160" s="31" t="s">
        <v>893</v>
      </c>
      <c r="F160" s="37"/>
      <c r="G160" s="37"/>
      <c r="H160" s="37"/>
      <c r="I160" s="37"/>
      <c r="J160" s="38"/>
    </row>
    <row r="161" ht="30">
      <c r="A161" s="29" t="s">
        <v>105</v>
      </c>
      <c r="B161" s="36"/>
      <c r="C161" s="37"/>
      <c r="D161" s="37"/>
      <c r="E161" s="42" t="s">
        <v>941</v>
      </c>
      <c r="F161" s="37"/>
      <c r="G161" s="37"/>
      <c r="H161" s="37"/>
      <c r="I161" s="37"/>
      <c r="J161" s="38"/>
    </row>
    <row r="162" ht="75">
      <c r="A162" s="29" t="s">
        <v>36</v>
      </c>
      <c r="B162" s="39"/>
      <c r="C162" s="40"/>
      <c r="D162" s="40"/>
      <c r="E162" s="31" t="s">
        <v>787</v>
      </c>
      <c r="F162" s="40"/>
      <c r="G162" s="40"/>
      <c r="H162" s="40"/>
      <c r="I162" s="40"/>
      <c r="J162"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942</v>
      </c>
      <c r="I3" s="16">
        <f>SUMIFS(I10:I22,A10:A22,"SD")</f>
        <v>0</v>
      </c>
      <c r="J3" s="9"/>
      <c r="O3">
        <v>0</v>
      </c>
      <c r="P3">
        <v>2</v>
      </c>
    </row>
    <row r="4">
      <c r="A4" s="10" t="s">
        <v>8</v>
      </c>
      <c r="B4" s="11" t="s">
        <v>9</v>
      </c>
      <c r="C4" s="12" t="s">
        <v>867</v>
      </c>
      <c r="D4" s="13"/>
      <c r="E4" s="14" t="s">
        <v>868</v>
      </c>
      <c r="F4" s="7"/>
      <c r="G4" s="7"/>
      <c r="H4" s="7"/>
      <c r="I4" s="7"/>
      <c r="J4" s="9"/>
      <c r="O4">
        <v>0.12</v>
      </c>
      <c r="P4">
        <v>2</v>
      </c>
    </row>
    <row r="5">
      <c r="A5" s="10" t="s">
        <v>12</v>
      </c>
      <c r="B5" s="11" t="s">
        <v>9</v>
      </c>
      <c r="C5" s="12" t="s">
        <v>866</v>
      </c>
      <c r="D5" s="13"/>
      <c r="E5" s="14" t="s">
        <v>869</v>
      </c>
      <c r="F5" s="7"/>
      <c r="G5" s="7"/>
      <c r="H5" s="7"/>
      <c r="I5" s="7"/>
      <c r="J5" s="9"/>
      <c r="O5">
        <v>0.20999999999999999</v>
      </c>
    </row>
    <row r="6">
      <c r="A6" s="10" t="s">
        <v>870</v>
      </c>
      <c r="B6" s="11" t="s">
        <v>13</v>
      </c>
      <c r="C6" s="12" t="s">
        <v>942</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SUMIFS(I11:I22,A11:A22,"P")</f>
        <v>0</v>
      </c>
      <c r="J10" s="28"/>
    </row>
    <row r="11">
      <c r="A11" s="29" t="s">
        <v>29</v>
      </c>
      <c r="B11" s="29">
        <v>1</v>
      </c>
      <c r="C11" s="30" t="s">
        <v>834</v>
      </c>
      <c r="D11" s="29" t="s">
        <v>170</v>
      </c>
      <c r="E11" s="31" t="s">
        <v>835</v>
      </c>
      <c r="F11" s="32" t="s">
        <v>305</v>
      </c>
      <c r="G11" s="33">
        <v>103.68000000000001</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943</v>
      </c>
      <c r="F13" s="37"/>
      <c r="G13" s="37"/>
      <c r="H13" s="37"/>
      <c r="I13" s="37"/>
      <c r="J13" s="38"/>
    </row>
    <row r="14" ht="75">
      <c r="A14" s="29" t="s">
        <v>36</v>
      </c>
      <c r="B14" s="36"/>
      <c r="C14" s="37"/>
      <c r="D14" s="37"/>
      <c r="E14" s="31" t="s">
        <v>838</v>
      </c>
      <c r="F14" s="37"/>
      <c r="G14" s="37"/>
      <c r="H14" s="37"/>
      <c r="I14" s="37"/>
      <c r="J14" s="38"/>
    </row>
    <row r="15">
      <c r="A15" s="29" t="s">
        <v>29</v>
      </c>
      <c r="B15" s="29">
        <v>2</v>
      </c>
      <c r="C15" s="30" t="s">
        <v>834</v>
      </c>
      <c r="D15" s="29" t="s">
        <v>174</v>
      </c>
      <c r="E15" s="31" t="s">
        <v>835</v>
      </c>
      <c r="F15" s="32" t="s">
        <v>305</v>
      </c>
      <c r="G15" s="33">
        <v>43.740000000000002</v>
      </c>
      <c r="H15" s="34">
        <v>0</v>
      </c>
      <c r="I15" s="34">
        <f>ROUND(G15*H15,P4)</f>
        <v>0</v>
      </c>
      <c r="J15" s="29"/>
      <c r="O15" s="35">
        <f>I15*0.21</f>
        <v>0</v>
      </c>
      <c r="P15">
        <v>3</v>
      </c>
    </row>
    <row r="16">
      <c r="A16" s="29" t="s">
        <v>34</v>
      </c>
      <c r="B16" s="36"/>
      <c r="C16" s="37"/>
      <c r="D16" s="37"/>
      <c r="E16" s="31" t="s">
        <v>839</v>
      </c>
      <c r="F16" s="37"/>
      <c r="G16" s="37"/>
      <c r="H16" s="37"/>
      <c r="I16" s="37"/>
      <c r="J16" s="38"/>
    </row>
    <row r="17">
      <c r="A17" s="29" t="s">
        <v>105</v>
      </c>
      <c r="B17" s="36"/>
      <c r="C17" s="37"/>
      <c r="D17" s="37"/>
      <c r="E17" s="42" t="s">
        <v>944</v>
      </c>
      <c r="F17" s="37"/>
      <c r="G17" s="37"/>
      <c r="H17" s="37"/>
      <c r="I17" s="37"/>
      <c r="J17" s="38"/>
    </row>
    <row r="18" ht="75">
      <c r="A18" s="29" t="s">
        <v>36</v>
      </c>
      <c r="B18" s="36"/>
      <c r="C18" s="37"/>
      <c r="D18" s="37"/>
      <c r="E18" s="31" t="s">
        <v>838</v>
      </c>
      <c r="F18" s="37"/>
      <c r="G18" s="37"/>
      <c r="H18" s="37"/>
      <c r="I18" s="37"/>
      <c r="J18" s="38"/>
    </row>
    <row r="19" ht="30">
      <c r="A19" s="29" t="s">
        <v>29</v>
      </c>
      <c r="B19" s="29">
        <v>3</v>
      </c>
      <c r="C19" s="30" t="s">
        <v>841</v>
      </c>
      <c r="D19" s="29" t="s">
        <v>31</v>
      </c>
      <c r="E19" s="31" t="s">
        <v>842</v>
      </c>
      <c r="F19" s="32" t="s">
        <v>305</v>
      </c>
      <c r="G19" s="33">
        <v>150.41399999999999</v>
      </c>
      <c r="H19" s="34">
        <v>0</v>
      </c>
      <c r="I19" s="34">
        <f>ROUND(G19*H19,P4)</f>
        <v>0</v>
      </c>
      <c r="J19" s="29"/>
      <c r="O19" s="35">
        <f>I19*0.21</f>
        <v>0</v>
      </c>
      <c r="P19">
        <v>3</v>
      </c>
    </row>
    <row r="20">
      <c r="A20" s="29" t="s">
        <v>34</v>
      </c>
      <c r="B20" s="36"/>
      <c r="C20" s="37"/>
      <c r="D20" s="37"/>
      <c r="E20" s="31" t="s">
        <v>843</v>
      </c>
      <c r="F20" s="37"/>
      <c r="G20" s="37"/>
      <c r="H20" s="37"/>
      <c r="I20" s="37"/>
      <c r="J20" s="38"/>
    </row>
    <row r="21" ht="75">
      <c r="A21" s="29" t="s">
        <v>105</v>
      </c>
      <c r="B21" s="36"/>
      <c r="C21" s="37"/>
      <c r="D21" s="37"/>
      <c r="E21" s="42" t="s">
        <v>945</v>
      </c>
      <c r="F21" s="37"/>
      <c r="G21" s="37"/>
      <c r="H21" s="37"/>
      <c r="I21" s="37"/>
      <c r="J21" s="38"/>
    </row>
    <row r="22" ht="165">
      <c r="A22" s="29" t="s">
        <v>36</v>
      </c>
      <c r="B22" s="39"/>
      <c r="C22" s="40"/>
      <c r="D22" s="40"/>
      <c r="E22" s="31" t="s">
        <v>845</v>
      </c>
      <c r="F22" s="40"/>
      <c r="G22" s="40"/>
      <c r="H22" s="40"/>
      <c r="I22" s="40"/>
      <c r="J22"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946</v>
      </c>
      <c r="I3" s="16">
        <f>SUMIFS(I10:I46,A10:A46,"SD")</f>
        <v>0</v>
      </c>
      <c r="J3" s="9"/>
      <c r="O3">
        <v>0</v>
      </c>
      <c r="P3">
        <v>2</v>
      </c>
    </row>
    <row r="4">
      <c r="A4" s="10" t="s">
        <v>8</v>
      </c>
      <c r="B4" s="11" t="s">
        <v>9</v>
      </c>
      <c r="C4" s="12" t="s">
        <v>947</v>
      </c>
      <c r="D4" s="13"/>
      <c r="E4" s="14" t="s">
        <v>948</v>
      </c>
      <c r="F4" s="7"/>
      <c r="G4" s="7"/>
      <c r="H4" s="7"/>
      <c r="I4" s="7"/>
      <c r="J4" s="9"/>
      <c r="O4">
        <v>0.12</v>
      </c>
      <c r="P4">
        <v>2</v>
      </c>
    </row>
    <row r="5">
      <c r="A5" s="10" t="s">
        <v>12</v>
      </c>
      <c r="B5" s="11" t="s">
        <v>9</v>
      </c>
      <c r="C5" s="12" t="s">
        <v>949</v>
      </c>
      <c r="D5" s="13"/>
      <c r="E5" s="14" t="s">
        <v>948</v>
      </c>
      <c r="F5" s="7"/>
      <c r="G5" s="7"/>
      <c r="H5" s="7"/>
      <c r="I5" s="7"/>
      <c r="J5" s="9"/>
      <c r="O5">
        <v>0.20999999999999999</v>
      </c>
    </row>
    <row r="6">
      <c r="A6" s="10" t="s">
        <v>870</v>
      </c>
      <c r="B6" s="11" t="s">
        <v>13</v>
      </c>
      <c r="C6" s="12" t="s">
        <v>946</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950</v>
      </c>
      <c r="D11" s="29" t="s">
        <v>31</v>
      </c>
      <c r="E11" s="31" t="s">
        <v>951</v>
      </c>
      <c r="F11" s="32" t="s">
        <v>33</v>
      </c>
      <c r="G11" s="33">
        <v>1</v>
      </c>
      <c r="H11" s="34">
        <v>0</v>
      </c>
      <c r="I11" s="34">
        <f>ROUND(G11*H11,P4)</f>
        <v>0</v>
      </c>
      <c r="J11" s="29"/>
      <c r="O11" s="35">
        <f>I11*0.21</f>
        <v>0</v>
      </c>
      <c r="P11">
        <v>3</v>
      </c>
    </row>
    <row r="12" ht="30">
      <c r="A12" s="29" t="s">
        <v>34</v>
      </c>
      <c r="B12" s="36"/>
      <c r="C12" s="37"/>
      <c r="D12" s="37"/>
      <c r="E12" s="31" t="s">
        <v>952</v>
      </c>
      <c r="F12" s="37"/>
      <c r="G12" s="37"/>
      <c r="H12" s="37"/>
      <c r="I12" s="37"/>
      <c r="J12" s="38"/>
    </row>
    <row r="13" ht="60">
      <c r="A13" s="29" t="s">
        <v>36</v>
      </c>
      <c r="B13" s="36"/>
      <c r="C13" s="37"/>
      <c r="D13" s="37"/>
      <c r="E13" s="31" t="s">
        <v>827</v>
      </c>
      <c r="F13" s="37"/>
      <c r="G13" s="37"/>
      <c r="H13" s="37"/>
      <c r="I13" s="37"/>
      <c r="J13" s="38"/>
    </row>
    <row r="14">
      <c r="A14" s="23" t="s">
        <v>26</v>
      </c>
      <c r="B14" s="24"/>
      <c r="C14" s="25" t="s">
        <v>606</v>
      </c>
      <c r="D14" s="26"/>
      <c r="E14" s="23" t="s">
        <v>607</v>
      </c>
      <c r="F14" s="26"/>
      <c r="G14" s="26"/>
      <c r="H14" s="26"/>
      <c r="I14" s="27">
        <f>SUMIFS(I15:I46,A15:A46,"P")</f>
        <v>0</v>
      </c>
      <c r="J14" s="28"/>
    </row>
    <row r="15">
      <c r="A15" s="29" t="s">
        <v>29</v>
      </c>
      <c r="B15" s="29">
        <v>2</v>
      </c>
      <c r="C15" s="30" t="s">
        <v>953</v>
      </c>
      <c r="D15" s="29" t="s">
        <v>31</v>
      </c>
      <c r="E15" s="31" t="s">
        <v>954</v>
      </c>
      <c r="F15" s="32" t="s">
        <v>52</v>
      </c>
      <c r="G15" s="33">
        <v>7</v>
      </c>
      <c r="H15" s="34">
        <v>0</v>
      </c>
      <c r="I15" s="34">
        <f>ROUND(G15*H15,P4)</f>
        <v>0</v>
      </c>
      <c r="J15" s="29"/>
      <c r="O15" s="35">
        <f>I15*0.21</f>
        <v>0</v>
      </c>
      <c r="P15">
        <v>3</v>
      </c>
    </row>
    <row r="16">
      <c r="A16" s="29" t="s">
        <v>34</v>
      </c>
      <c r="B16" s="36"/>
      <c r="C16" s="37"/>
      <c r="D16" s="37"/>
      <c r="E16" s="43" t="s">
        <v>31</v>
      </c>
      <c r="F16" s="37"/>
      <c r="G16" s="37"/>
      <c r="H16" s="37"/>
      <c r="I16" s="37"/>
      <c r="J16" s="38"/>
    </row>
    <row r="17" ht="30">
      <c r="A17" s="29" t="s">
        <v>105</v>
      </c>
      <c r="B17" s="36"/>
      <c r="C17" s="37"/>
      <c r="D17" s="37"/>
      <c r="E17" s="42" t="s">
        <v>955</v>
      </c>
      <c r="F17" s="37"/>
      <c r="G17" s="37"/>
      <c r="H17" s="37"/>
      <c r="I17" s="37"/>
      <c r="J17" s="38"/>
    </row>
    <row r="18" ht="105">
      <c r="A18" s="29" t="s">
        <v>36</v>
      </c>
      <c r="B18" s="36"/>
      <c r="C18" s="37"/>
      <c r="D18" s="37"/>
      <c r="E18" s="31" t="s">
        <v>956</v>
      </c>
      <c r="F18" s="37"/>
      <c r="G18" s="37"/>
      <c r="H18" s="37"/>
      <c r="I18" s="37"/>
      <c r="J18" s="38"/>
    </row>
    <row r="19" ht="30">
      <c r="A19" s="29" t="s">
        <v>29</v>
      </c>
      <c r="B19" s="29">
        <v>3</v>
      </c>
      <c r="C19" s="30" t="s">
        <v>957</v>
      </c>
      <c r="D19" s="29" t="s">
        <v>92</v>
      </c>
      <c r="E19" s="31" t="s">
        <v>958</v>
      </c>
      <c r="F19" s="32" t="s">
        <v>52</v>
      </c>
      <c r="G19" s="33">
        <v>51</v>
      </c>
      <c r="H19" s="34">
        <v>0</v>
      </c>
      <c r="I19" s="34">
        <f>ROUND(G19*H19,P4)</f>
        <v>0</v>
      </c>
      <c r="J19" s="29"/>
      <c r="O19" s="35">
        <f>I19*0.21</f>
        <v>0</v>
      </c>
      <c r="P19">
        <v>3</v>
      </c>
    </row>
    <row r="20" ht="45">
      <c r="A20" s="29" t="s">
        <v>34</v>
      </c>
      <c r="B20" s="36"/>
      <c r="C20" s="37"/>
      <c r="D20" s="37"/>
      <c r="E20" s="31" t="s">
        <v>959</v>
      </c>
      <c r="F20" s="37"/>
      <c r="G20" s="37"/>
      <c r="H20" s="37"/>
      <c r="I20" s="37"/>
      <c r="J20" s="38"/>
    </row>
    <row r="21" ht="225">
      <c r="A21" s="29" t="s">
        <v>105</v>
      </c>
      <c r="B21" s="36"/>
      <c r="C21" s="37"/>
      <c r="D21" s="37"/>
      <c r="E21" s="42" t="s">
        <v>960</v>
      </c>
      <c r="F21" s="37"/>
      <c r="G21" s="37"/>
      <c r="H21" s="37"/>
      <c r="I21" s="37"/>
      <c r="J21" s="38"/>
    </row>
    <row r="22" ht="105">
      <c r="A22" s="29" t="s">
        <v>36</v>
      </c>
      <c r="B22" s="36"/>
      <c r="C22" s="37"/>
      <c r="D22" s="37"/>
      <c r="E22" s="31" t="s">
        <v>961</v>
      </c>
      <c r="F22" s="37"/>
      <c r="G22" s="37"/>
      <c r="H22" s="37"/>
      <c r="I22" s="37"/>
      <c r="J22" s="38"/>
    </row>
    <row r="23" ht="30">
      <c r="A23" s="29" t="s">
        <v>29</v>
      </c>
      <c r="B23" s="29">
        <v>4</v>
      </c>
      <c r="C23" s="30" t="s">
        <v>962</v>
      </c>
      <c r="D23" s="29" t="s">
        <v>92</v>
      </c>
      <c r="E23" s="31" t="s">
        <v>963</v>
      </c>
      <c r="F23" s="32" t="s">
        <v>52</v>
      </c>
      <c r="G23" s="33">
        <v>19</v>
      </c>
      <c r="H23" s="34">
        <v>0</v>
      </c>
      <c r="I23" s="34">
        <f>ROUND(G23*H23,P4)</f>
        <v>0</v>
      </c>
      <c r="J23" s="29"/>
      <c r="O23" s="35">
        <f>I23*0.21</f>
        <v>0</v>
      </c>
      <c r="P23">
        <v>3</v>
      </c>
    </row>
    <row r="24" ht="45">
      <c r="A24" s="29" t="s">
        <v>34</v>
      </c>
      <c r="B24" s="36"/>
      <c r="C24" s="37"/>
      <c r="D24" s="37"/>
      <c r="E24" s="31" t="s">
        <v>964</v>
      </c>
      <c r="F24" s="37"/>
      <c r="G24" s="37"/>
      <c r="H24" s="37"/>
      <c r="I24" s="37"/>
      <c r="J24" s="38"/>
    </row>
    <row r="25" ht="60">
      <c r="A25" s="29" t="s">
        <v>105</v>
      </c>
      <c r="B25" s="36"/>
      <c r="C25" s="37"/>
      <c r="D25" s="37"/>
      <c r="E25" s="42" t="s">
        <v>965</v>
      </c>
      <c r="F25" s="37"/>
      <c r="G25" s="37"/>
      <c r="H25" s="37"/>
      <c r="I25" s="37"/>
      <c r="J25" s="38"/>
    </row>
    <row r="26" ht="105">
      <c r="A26" s="29" t="s">
        <v>36</v>
      </c>
      <c r="B26" s="36"/>
      <c r="C26" s="37"/>
      <c r="D26" s="37"/>
      <c r="E26" s="31" t="s">
        <v>961</v>
      </c>
      <c r="F26" s="37"/>
      <c r="G26" s="37"/>
      <c r="H26" s="37"/>
      <c r="I26" s="37"/>
      <c r="J26" s="38"/>
    </row>
    <row r="27" ht="30">
      <c r="A27" s="29" t="s">
        <v>29</v>
      </c>
      <c r="B27" s="29">
        <v>5</v>
      </c>
      <c r="C27" s="30" t="s">
        <v>966</v>
      </c>
      <c r="D27" s="29" t="s">
        <v>92</v>
      </c>
      <c r="E27" s="31" t="s">
        <v>967</v>
      </c>
      <c r="F27" s="32" t="s">
        <v>52</v>
      </c>
      <c r="G27" s="33">
        <v>2</v>
      </c>
      <c r="H27" s="34">
        <v>0</v>
      </c>
      <c r="I27" s="34">
        <f>ROUND(G27*H27,P4)</f>
        <v>0</v>
      </c>
      <c r="J27" s="29"/>
      <c r="O27" s="35">
        <f>I27*0.21</f>
        <v>0</v>
      </c>
      <c r="P27">
        <v>3</v>
      </c>
    </row>
    <row r="28" ht="45">
      <c r="A28" s="29" t="s">
        <v>34</v>
      </c>
      <c r="B28" s="36"/>
      <c r="C28" s="37"/>
      <c r="D28" s="37"/>
      <c r="E28" s="31" t="s">
        <v>968</v>
      </c>
      <c r="F28" s="37"/>
      <c r="G28" s="37"/>
      <c r="H28" s="37"/>
      <c r="I28" s="37"/>
      <c r="J28" s="38"/>
    </row>
    <row r="29" ht="30">
      <c r="A29" s="29" t="s">
        <v>105</v>
      </c>
      <c r="B29" s="36"/>
      <c r="C29" s="37"/>
      <c r="D29" s="37"/>
      <c r="E29" s="42" t="s">
        <v>969</v>
      </c>
      <c r="F29" s="37"/>
      <c r="G29" s="37"/>
      <c r="H29" s="37"/>
      <c r="I29" s="37"/>
      <c r="J29" s="38"/>
    </row>
    <row r="30" ht="105">
      <c r="A30" s="29" t="s">
        <v>36</v>
      </c>
      <c r="B30" s="36"/>
      <c r="C30" s="37"/>
      <c r="D30" s="37"/>
      <c r="E30" s="31" t="s">
        <v>970</v>
      </c>
      <c r="F30" s="37"/>
      <c r="G30" s="37"/>
      <c r="H30" s="37"/>
      <c r="I30" s="37"/>
      <c r="J30" s="38"/>
    </row>
    <row r="31" ht="30">
      <c r="A31" s="29" t="s">
        <v>29</v>
      </c>
      <c r="B31" s="29">
        <v>6</v>
      </c>
      <c r="C31" s="30" t="s">
        <v>971</v>
      </c>
      <c r="D31" s="29" t="s">
        <v>92</v>
      </c>
      <c r="E31" s="31" t="s">
        <v>972</v>
      </c>
      <c r="F31" s="32" t="s">
        <v>52</v>
      </c>
      <c r="G31" s="33">
        <v>5</v>
      </c>
      <c r="H31" s="34">
        <v>0</v>
      </c>
      <c r="I31" s="34">
        <f>ROUND(G31*H31,P4)</f>
        <v>0</v>
      </c>
      <c r="J31" s="29"/>
      <c r="O31" s="35">
        <f>I31*0.21</f>
        <v>0</v>
      </c>
      <c r="P31">
        <v>3</v>
      </c>
    </row>
    <row r="32" ht="45">
      <c r="A32" s="29" t="s">
        <v>34</v>
      </c>
      <c r="B32" s="36"/>
      <c r="C32" s="37"/>
      <c r="D32" s="37"/>
      <c r="E32" s="31" t="s">
        <v>973</v>
      </c>
      <c r="F32" s="37"/>
      <c r="G32" s="37"/>
      <c r="H32" s="37"/>
      <c r="I32" s="37"/>
      <c r="J32" s="38"/>
    </row>
    <row r="33" ht="75">
      <c r="A33" s="29" t="s">
        <v>105</v>
      </c>
      <c r="B33" s="36"/>
      <c r="C33" s="37"/>
      <c r="D33" s="37"/>
      <c r="E33" s="42" t="s">
        <v>974</v>
      </c>
      <c r="F33" s="37"/>
      <c r="G33" s="37"/>
      <c r="H33" s="37"/>
      <c r="I33" s="37"/>
      <c r="J33" s="38"/>
    </row>
    <row r="34" ht="105">
      <c r="A34" s="29" t="s">
        <v>36</v>
      </c>
      <c r="B34" s="36"/>
      <c r="C34" s="37"/>
      <c r="D34" s="37"/>
      <c r="E34" s="31" t="s">
        <v>970</v>
      </c>
      <c r="F34" s="37"/>
      <c r="G34" s="37"/>
      <c r="H34" s="37"/>
      <c r="I34" s="37"/>
      <c r="J34" s="38"/>
    </row>
    <row r="35" ht="30">
      <c r="A35" s="29" t="s">
        <v>29</v>
      </c>
      <c r="B35" s="29">
        <v>7</v>
      </c>
      <c r="C35" s="30" t="s">
        <v>975</v>
      </c>
      <c r="D35" s="29" t="s">
        <v>92</v>
      </c>
      <c r="E35" s="31" t="s">
        <v>976</v>
      </c>
      <c r="F35" s="32" t="s">
        <v>52</v>
      </c>
      <c r="G35" s="33">
        <v>1</v>
      </c>
      <c r="H35" s="34">
        <v>0</v>
      </c>
      <c r="I35" s="34">
        <f>ROUND(G35*H35,P4)</f>
        <v>0</v>
      </c>
      <c r="J35" s="29"/>
      <c r="O35" s="35">
        <f>I35*0.21</f>
        <v>0</v>
      </c>
      <c r="P35">
        <v>3</v>
      </c>
    </row>
    <row r="36" ht="45">
      <c r="A36" s="29" t="s">
        <v>34</v>
      </c>
      <c r="B36" s="36"/>
      <c r="C36" s="37"/>
      <c r="D36" s="37"/>
      <c r="E36" s="31" t="s">
        <v>977</v>
      </c>
      <c r="F36" s="37"/>
      <c r="G36" s="37"/>
      <c r="H36" s="37"/>
      <c r="I36" s="37"/>
      <c r="J36" s="38"/>
    </row>
    <row r="37" ht="30">
      <c r="A37" s="29" t="s">
        <v>105</v>
      </c>
      <c r="B37" s="36"/>
      <c r="C37" s="37"/>
      <c r="D37" s="37"/>
      <c r="E37" s="42" t="s">
        <v>978</v>
      </c>
      <c r="F37" s="37"/>
      <c r="G37" s="37"/>
      <c r="H37" s="37"/>
      <c r="I37" s="37"/>
      <c r="J37" s="38"/>
    </row>
    <row r="38" ht="120">
      <c r="A38" s="29" t="s">
        <v>36</v>
      </c>
      <c r="B38" s="36"/>
      <c r="C38" s="37"/>
      <c r="D38" s="37"/>
      <c r="E38" s="31" t="s">
        <v>979</v>
      </c>
      <c r="F38" s="37"/>
      <c r="G38" s="37"/>
      <c r="H38" s="37"/>
      <c r="I38" s="37"/>
      <c r="J38" s="38"/>
    </row>
    <row r="39">
      <c r="A39" s="29" t="s">
        <v>29</v>
      </c>
      <c r="B39" s="29">
        <v>8</v>
      </c>
      <c r="C39" s="30" t="s">
        <v>980</v>
      </c>
      <c r="D39" s="29" t="s">
        <v>92</v>
      </c>
      <c r="E39" s="31" t="s">
        <v>981</v>
      </c>
      <c r="F39" s="32" t="s">
        <v>52</v>
      </c>
      <c r="G39" s="33">
        <v>5</v>
      </c>
      <c r="H39" s="34">
        <v>0</v>
      </c>
      <c r="I39" s="34">
        <f>ROUND(G39*H39,P4)</f>
        <v>0</v>
      </c>
      <c r="J39" s="29"/>
      <c r="O39" s="35">
        <f>I39*0.21</f>
        <v>0</v>
      </c>
      <c r="P39">
        <v>3</v>
      </c>
    </row>
    <row r="40" ht="45">
      <c r="A40" s="29" t="s">
        <v>34</v>
      </c>
      <c r="B40" s="36"/>
      <c r="C40" s="37"/>
      <c r="D40" s="37"/>
      <c r="E40" s="31" t="s">
        <v>982</v>
      </c>
      <c r="F40" s="37"/>
      <c r="G40" s="37"/>
      <c r="H40" s="37"/>
      <c r="I40" s="37"/>
      <c r="J40" s="38"/>
    </row>
    <row r="41" ht="75">
      <c r="A41" s="29" t="s">
        <v>105</v>
      </c>
      <c r="B41" s="36"/>
      <c r="C41" s="37"/>
      <c r="D41" s="37"/>
      <c r="E41" s="42" t="s">
        <v>983</v>
      </c>
      <c r="F41" s="37"/>
      <c r="G41" s="37"/>
      <c r="H41" s="37"/>
      <c r="I41" s="37"/>
      <c r="J41" s="38"/>
    </row>
    <row r="42" ht="90">
      <c r="A42" s="29" t="s">
        <v>36</v>
      </c>
      <c r="B42" s="36"/>
      <c r="C42" s="37"/>
      <c r="D42" s="37"/>
      <c r="E42" s="31" t="s">
        <v>984</v>
      </c>
      <c r="F42" s="37"/>
      <c r="G42" s="37"/>
      <c r="H42" s="37"/>
      <c r="I42" s="37"/>
      <c r="J42" s="38"/>
    </row>
    <row r="43" ht="30">
      <c r="A43" s="29" t="s">
        <v>29</v>
      </c>
      <c r="B43" s="29">
        <v>9</v>
      </c>
      <c r="C43" s="30" t="s">
        <v>985</v>
      </c>
      <c r="D43" s="29" t="s">
        <v>92</v>
      </c>
      <c r="E43" s="31" t="s">
        <v>986</v>
      </c>
      <c r="F43" s="32" t="s">
        <v>52</v>
      </c>
      <c r="G43" s="33">
        <v>21</v>
      </c>
      <c r="H43" s="34">
        <v>0</v>
      </c>
      <c r="I43" s="34">
        <f>ROUND(G43*H43,P4)</f>
        <v>0</v>
      </c>
      <c r="J43" s="29"/>
      <c r="O43" s="35">
        <f>I43*0.21</f>
        <v>0</v>
      </c>
      <c r="P43">
        <v>3</v>
      </c>
    </row>
    <row r="44" ht="45">
      <c r="A44" s="29" t="s">
        <v>34</v>
      </c>
      <c r="B44" s="36"/>
      <c r="C44" s="37"/>
      <c r="D44" s="37"/>
      <c r="E44" s="31" t="s">
        <v>987</v>
      </c>
      <c r="F44" s="37"/>
      <c r="G44" s="37"/>
      <c r="H44" s="37"/>
      <c r="I44" s="37"/>
      <c r="J44" s="38"/>
    </row>
    <row r="45" ht="30">
      <c r="A45" s="29" t="s">
        <v>105</v>
      </c>
      <c r="B45" s="36"/>
      <c r="C45" s="37"/>
      <c r="D45" s="37"/>
      <c r="E45" s="42" t="s">
        <v>988</v>
      </c>
      <c r="F45" s="37"/>
      <c r="G45" s="37"/>
      <c r="H45" s="37"/>
      <c r="I45" s="37"/>
      <c r="J45" s="38"/>
    </row>
    <row r="46" ht="90">
      <c r="A46" s="29" t="s">
        <v>36</v>
      </c>
      <c r="B46" s="39"/>
      <c r="C46" s="40"/>
      <c r="D46" s="40"/>
      <c r="E46" s="31" t="s">
        <v>984</v>
      </c>
      <c r="F46" s="40"/>
      <c r="G46" s="40"/>
      <c r="H46" s="40"/>
      <c r="I46" s="40"/>
      <c r="J46"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989</v>
      </c>
      <c r="I3" s="16">
        <f>SUMIFS(I9:I389,A9:A389,"SD")</f>
        <v>0</v>
      </c>
      <c r="J3" s="9"/>
      <c r="O3">
        <v>0</v>
      </c>
      <c r="P3">
        <v>2</v>
      </c>
    </row>
    <row r="4">
      <c r="A4" s="10" t="s">
        <v>8</v>
      </c>
      <c r="B4" s="11" t="s">
        <v>9</v>
      </c>
      <c r="C4" s="12" t="s">
        <v>990</v>
      </c>
      <c r="D4" s="13"/>
      <c r="E4" s="14" t="s">
        <v>991</v>
      </c>
      <c r="F4" s="7"/>
      <c r="G4" s="7"/>
      <c r="H4" s="7"/>
      <c r="I4" s="7"/>
      <c r="J4" s="9"/>
      <c r="O4">
        <v>0.12</v>
      </c>
      <c r="P4">
        <v>2</v>
      </c>
    </row>
    <row r="5">
      <c r="A5" s="10" t="s">
        <v>12</v>
      </c>
      <c r="B5" s="11" t="s">
        <v>13</v>
      </c>
      <c r="C5" s="12" t="s">
        <v>989</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99</v>
      </c>
      <c r="D9" s="26"/>
      <c r="E9" s="23" t="s">
        <v>100</v>
      </c>
      <c r="F9" s="26"/>
      <c r="G9" s="26"/>
      <c r="H9" s="26"/>
      <c r="I9" s="27">
        <f>SUMIFS(I10:I97,A10:A97,"P")</f>
        <v>0</v>
      </c>
      <c r="J9" s="28"/>
    </row>
    <row r="10" ht="30">
      <c r="A10" s="29" t="s">
        <v>29</v>
      </c>
      <c r="B10" s="29">
        <v>1</v>
      </c>
      <c r="C10" s="30" t="s">
        <v>130</v>
      </c>
      <c r="D10" s="29" t="s">
        <v>31</v>
      </c>
      <c r="E10" s="31" t="s">
        <v>131</v>
      </c>
      <c r="F10" s="32" t="s">
        <v>132</v>
      </c>
      <c r="G10" s="33">
        <v>12.218</v>
      </c>
      <c r="H10" s="34">
        <v>0</v>
      </c>
      <c r="I10" s="34">
        <f>ROUND(G10*H10,P4)</f>
        <v>0</v>
      </c>
      <c r="J10" s="29"/>
      <c r="O10" s="35">
        <f>I10*0.21</f>
        <v>0</v>
      </c>
      <c r="P10">
        <v>3</v>
      </c>
    </row>
    <row r="11" ht="60">
      <c r="A11" s="29" t="s">
        <v>34</v>
      </c>
      <c r="B11" s="36"/>
      <c r="C11" s="37"/>
      <c r="D11" s="37"/>
      <c r="E11" s="31" t="s">
        <v>992</v>
      </c>
      <c r="F11" s="37"/>
      <c r="G11" s="37"/>
      <c r="H11" s="37"/>
      <c r="I11" s="37"/>
      <c r="J11" s="38"/>
    </row>
    <row r="12" ht="45">
      <c r="A12" s="29" t="s">
        <v>105</v>
      </c>
      <c r="B12" s="36"/>
      <c r="C12" s="37"/>
      <c r="D12" s="37"/>
      <c r="E12" s="42" t="s">
        <v>993</v>
      </c>
      <c r="F12" s="37"/>
      <c r="G12" s="37"/>
      <c r="H12" s="37"/>
      <c r="I12" s="37"/>
      <c r="J12" s="38"/>
    </row>
    <row r="13" ht="120">
      <c r="A13" s="29" t="s">
        <v>36</v>
      </c>
      <c r="B13" s="36"/>
      <c r="C13" s="37"/>
      <c r="D13" s="37"/>
      <c r="E13" s="31" t="s">
        <v>135</v>
      </c>
      <c r="F13" s="37"/>
      <c r="G13" s="37"/>
      <c r="H13" s="37"/>
      <c r="I13" s="37"/>
      <c r="J13" s="38"/>
    </row>
    <row r="14" ht="30">
      <c r="A14" s="29" t="s">
        <v>29</v>
      </c>
      <c r="B14" s="29">
        <v>2</v>
      </c>
      <c r="C14" s="30" t="s">
        <v>994</v>
      </c>
      <c r="D14" s="29" t="s">
        <v>31</v>
      </c>
      <c r="E14" s="31" t="s">
        <v>995</v>
      </c>
      <c r="F14" s="32" t="s">
        <v>132</v>
      </c>
      <c r="G14" s="33">
        <v>15.75</v>
      </c>
      <c r="H14" s="34">
        <v>0</v>
      </c>
      <c r="I14" s="34">
        <f>ROUND(G14*H14,P4)</f>
        <v>0</v>
      </c>
      <c r="J14" s="29"/>
      <c r="O14" s="35">
        <f>I14*0.21</f>
        <v>0</v>
      </c>
      <c r="P14">
        <v>3</v>
      </c>
    </row>
    <row r="15" ht="30">
      <c r="A15" s="29" t="s">
        <v>34</v>
      </c>
      <c r="B15" s="36"/>
      <c r="C15" s="37"/>
      <c r="D15" s="37"/>
      <c r="E15" s="31" t="s">
        <v>996</v>
      </c>
      <c r="F15" s="37"/>
      <c r="G15" s="37"/>
      <c r="H15" s="37"/>
      <c r="I15" s="37"/>
      <c r="J15" s="38"/>
    </row>
    <row r="16">
      <c r="A16" s="29" t="s">
        <v>105</v>
      </c>
      <c r="B16" s="36"/>
      <c r="C16" s="37"/>
      <c r="D16" s="37"/>
      <c r="E16" s="42" t="s">
        <v>997</v>
      </c>
      <c r="F16" s="37"/>
      <c r="G16" s="37"/>
      <c r="H16" s="37"/>
      <c r="I16" s="37"/>
      <c r="J16" s="38"/>
    </row>
    <row r="17" ht="135">
      <c r="A17" s="29" t="s">
        <v>36</v>
      </c>
      <c r="B17" s="36"/>
      <c r="C17" s="37"/>
      <c r="D17" s="37"/>
      <c r="E17" s="31" t="s">
        <v>998</v>
      </c>
      <c r="F17" s="37"/>
      <c r="G17" s="37"/>
      <c r="H17" s="37"/>
      <c r="I17" s="37"/>
      <c r="J17" s="38"/>
    </row>
    <row r="18" ht="30">
      <c r="A18" s="29" t="s">
        <v>29</v>
      </c>
      <c r="B18" s="29">
        <v>3</v>
      </c>
      <c r="C18" s="30" t="s">
        <v>140</v>
      </c>
      <c r="D18" s="29" t="s">
        <v>31</v>
      </c>
      <c r="E18" s="31" t="s">
        <v>141</v>
      </c>
      <c r="F18" s="32" t="s">
        <v>132</v>
      </c>
      <c r="G18" s="33">
        <v>30.100000000000001</v>
      </c>
      <c r="H18" s="34">
        <v>0</v>
      </c>
      <c r="I18" s="34">
        <f>ROUND(G18*H18,P4)</f>
        <v>0</v>
      </c>
      <c r="J18" s="29"/>
      <c r="O18" s="35">
        <f>I18*0.21</f>
        <v>0</v>
      </c>
      <c r="P18">
        <v>3</v>
      </c>
    </row>
    <row r="19" ht="45">
      <c r="A19" s="29" t="s">
        <v>34</v>
      </c>
      <c r="B19" s="36"/>
      <c r="C19" s="37"/>
      <c r="D19" s="37"/>
      <c r="E19" s="31" t="s">
        <v>999</v>
      </c>
      <c r="F19" s="37"/>
      <c r="G19" s="37"/>
      <c r="H19" s="37"/>
      <c r="I19" s="37"/>
      <c r="J19" s="38"/>
    </row>
    <row r="20">
      <c r="A20" s="29" t="s">
        <v>105</v>
      </c>
      <c r="B20" s="36"/>
      <c r="C20" s="37"/>
      <c r="D20" s="37"/>
      <c r="E20" s="42" t="s">
        <v>1000</v>
      </c>
      <c r="F20" s="37"/>
      <c r="G20" s="37"/>
      <c r="H20" s="37"/>
      <c r="I20" s="37"/>
      <c r="J20" s="38"/>
    </row>
    <row r="21" ht="120">
      <c r="A21" s="29" t="s">
        <v>36</v>
      </c>
      <c r="B21" s="36"/>
      <c r="C21" s="37"/>
      <c r="D21" s="37"/>
      <c r="E21" s="31" t="s">
        <v>135</v>
      </c>
      <c r="F21" s="37"/>
      <c r="G21" s="37"/>
      <c r="H21" s="37"/>
      <c r="I21" s="37"/>
      <c r="J21" s="38"/>
    </row>
    <row r="22" ht="30">
      <c r="A22" s="29" t="s">
        <v>29</v>
      </c>
      <c r="B22" s="29">
        <v>4</v>
      </c>
      <c r="C22" s="30" t="s">
        <v>153</v>
      </c>
      <c r="D22" s="29" t="s">
        <v>31</v>
      </c>
      <c r="E22" s="31" t="s">
        <v>154</v>
      </c>
      <c r="F22" s="32" t="s">
        <v>132</v>
      </c>
      <c r="G22" s="33">
        <v>0.188</v>
      </c>
      <c r="H22" s="34">
        <v>0</v>
      </c>
      <c r="I22" s="34">
        <f>ROUND(G22*H22,P4)</f>
        <v>0</v>
      </c>
      <c r="J22" s="29"/>
      <c r="O22" s="35">
        <f>I22*0.21</f>
        <v>0</v>
      </c>
      <c r="P22">
        <v>3</v>
      </c>
    </row>
    <row r="23" ht="60">
      <c r="A23" s="29" t="s">
        <v>34</v>
      </c>
      <c r="B23" s="36"/>
      <c r="C23" s="37"/>
      <c r="D23" s="37"/>
      <c r="E23" s="31" t="s">
        <v>1001</v>
      </c>
      <c r="F23" s="37"/>
      <c r="G23" s="37"/>
      <c r="H23" s="37"/>
      <c r="I23" s="37"/>
      <c r="J23" s="38"/>
    </row>
    <row r="24">
      <c r="A24" s="29" t="s">
        <v>105</v>
      </c>
      <c r="B24" s="36"/>
      <c r="C24" s="37"/>
      <c r="D24" s="37"/>
      <c r="E24" s="42" t="s">
        <v>1002</v>
      </c>
      <c r="F24" s="37"/>
      <c r="G24" s="37"/>
      <c r="H24" s="37"/>
      <c r="I24" s="37"/>
      <c r="J24" s="38"/>
    </row>
    <row r="25" ht="120">
      <c r="A25" s="29" t="s">
        <v>36</v>
      </c>
      <c r="B25" s="36"/>
      <c r="C25" s="37"/>
      <c r="D25" s="37"/>
      <c r="E25" s="31" t="s">
        <v>135</v>
      </c>
      <c r="F25" s="37"/>
      <c r="G25" s="37"/>
      <c r="H25" s="37"/>
      <c r="I25" s="37"/>
      <c r="J25" s="38"/>
    </row>
    <row r="26" ht="30">
      <c r="A26" s="29" t="s">
        <v>29</v>
      </c>
      <c r="B26" s="29">
        <v>5</v>
      </c>
      <c r="C26" s="30" t="s">
        <v>166</v>
      </c>
      <c r="D26" s="29" t="s">
        <v>31</v>
      </c>
      <c r="E26" s="31" t="s">
        <v>167</v>
      </c>
      <c r="F26" s="32" t="s">
        <v>163</v>
      </c>
      <c r="G26" s="33">
        <v>40.799999999999997</v>
      </c>
      <c r="H26" s="34">
        <v>0</v>
      </c>
      <c r="I26" s="34">
        <f>ROUND(G26*H26,P4)</f>
        <v>0</v>
      </c>
      <c r="J26" s="29"/>
      <c r="O26" s="35">
        <f>I26*0.21</f>
        <v>0</v>
      </c>
      <c r="P26">
        <v>3</v>
      </c>
    </row>
    <row r="27" ht="45">
      <c r="A27" s="29" t="s">
        <v>34</v>
      </c>
      <c r="B27" s="36"/>
      <c r="C27" s="37"/>
      <c r="D27" s="37"/>
      <c r="E27" s="31" t="s">
        <v>1003</v>
      </c>
      <c r="F27" s="37"/>
      <c r="G27" s="37"/>
      <c r="H27" s="37"/>
      <c r="I27" s="37"/>
      <c r="J27" s="38"/>
    </row>
    <row r="28">
      <c r="A28" s="29" t="s">
        <v>105</v>
      </c>
      <c r="B28" s="36"/>
      <c r="C28" s="37"/>
      <c r="D28" s="37"/>
      <c r="E28" s="42" t="s">
        <v>1004</v>
      </c>
      <c r="F28" s="37"/>
      <c r="G28" s="37"/>
      <c r="H28" s="37"/>
      <c r="I28" s="37"/>
      <c r="J28" s="38"/>
    </row>
    <row r="29" ht="120">
      <c r="A29" s="29" t="s">
        <v>36</v>
      </c>
      <c r="B29" s="36"/>
      <c r="C29" s="37"/>
      <c r="D29" s="37"/>
      <c r="E29" s="31" t="s">
        <v>135</v>
      </c>
      <c r="F29" s="37"/>
      <c r="G29" s="37"/>
      <c r="H29" s="37"/>
      <c r="I29" s="37"/>
      <c r="J29" s="38"/>
    </row>
    <row r="30">
      <c r="A30" s="29" t="s">
        <v>29</v>
      </c>
      <c r="B30" s="29">
        <v>6</v>
      </c>
      <c r="C30" s="30" t="s">
        <v>169</v>
      </c>
      <c r="D30" s="29" t="s">
        <v>31</v>
      </c>
      <c r="E30" s="31" t="s">
        <v>171</v>
      </c>
      <c r="F30" s="32" t="s">
        <v>132</v>
      </c>
      <c r="G30" s="33">
        <v>14.657999999999999</v>
      </c>
      <c r="H30" s="34">
        <v>0</v>
      </c>
      <c r="I30" s="34">
        <f>ROUND(G30*H30,P4)</f>
        <v>0</v>
      </c>
      <c r="J30" s="29"/>
      <c r="O30" s="35">
        <f>I30*0.21</f>
        <v>0</v>
      </c>
      <c r="P30">
        <v>3</v>
      </c>
    </row>
    <row r="31" ht="90">
      <c r="A31" s="29" t="s">
        <v>34</v>
      </c>
      <c r="B31" s="36"/>
      <c r="C31" s="37"/>
      <c r="D31" s="37"/>
      <c r="E31" s="31" t="s">
        <v>1005</v>
      </c>
      <c r="F31" s="37"/>
      <c r="G31" s="37"/>
      <c r="H31" s="37"/>
      <c r="I31" s="37"/>
      <c r="J31" s="38"/>
    </row>
    <row r="32">
      <c r="A32" s="29" t="s">
        <v>105</v>
      </c>
      <c r="B32" s="36"/>
      <c r="C32" s="37"/>
      <c r="D32" s="37"/>
      <c r="E32" s="42" t="s">
        <v>1006</v>
      </c>
      <c r="F32" s="37"/>
      <c r="G32" s="37"/>
      <c r="H32" s="37"/>
      <c r="I32" s="37"/>
      <c r="J32" s="38"/>
    </row>
    <row r="33" ht="120">
      <c r="A33" s="29" t="s">
        <v>36</v>
      </c>
      <c r="B33" s="36"/>
      <c r="C33" s="37"/>
      <c r="D33" s="37"/>
      <c r="E33" s="31" t="s">
        <v>135</v>
      </c>
      <c r="F33" s="37"/>
      <c r="G33" s="37"/>
      <c r="H33" s="37"/>
      <c r="I33" s="37"/>
      <c r="J33" s="38"/>
    </row>
    <row r="34">
      <c r="A34" s="29" t="s">
        <v>29</v>
      </c>
      <c r="B34" s="29">
        <v>7</v>
      </c>
      <c r="C34" s="30" t="s">
        <v>1007</v>
      </c>
      <c r="D34" s="29" t="s">
        <v>31</v>
      </c>
      <c r="E34" s="31" t="s">
        <v>1008</v>
      </c>
      <c r="F34" s="32" t="s">
        <v>163</v>
      </c>
      <c r="G34" s="33">
        <v>100</v>
      </c>
      <c r="H34" s="34">
        <v>0</v>
      </c>
      <c r="I34" s="34">
        <f>ROUND(G34*H34,P4)</f>
        <v>0</v>
      </c>
      <c r="J34" s="29"/>
      <c r="O34" s="35">
        <f>I34*0.21</f>
        <v>0</v>
      </c>
      <c r="P34">
        <v>3</v>
      </c>
    </row>
    <row r="35">
      <c r="A35" s="29" t="s">
        <v>34</v>
      </c>
      <c r="B35" s="36"/>
      <c r="C35" s="37"/>
      <c r="D35" s="37"/>
      <c r="E35" s="43" t="s">
        <v>31</v>
      </c>
      <c r="F35" s="37"/>
      <c r="G35" s="37"/>
      <c r="H35" s="37"/>
      <c r="I35" s="37"/>
      <c r="J35" s="38"/>
    </row>
    <row r="36" ht="105">
      <c r="A36" s="29" t="s">
        <v>105</v>
      </c>
      <c r="B36" s="36"/>
      <c r="C36" s="37"/>
      <c r="D36" s="37"/>
      <c r="E36" s="42" t="s">
        <v>1009</v>
      </c>
      <c r="F36" s="37"/>
      <c r="G36" s="37"/>
      <c r="H36" s="37"/>
      <c r="I36" s="37"/>
      <c r="J36" s="38"/>
    </row>
    <row r="37" ht="75">
      <c r="A37" s="29" t="s">
        <v>36</v>
      </c>
      <c r="B37" s="36"/>
      <c r="C37" s="37"/>
      <c r="D37" s="37"/>
      <c r="E37" s="31" t="s">
        <v>1010</v>
      </c>
      <c r="F37" s="37"/>
      <c r="G37" s="37"/>
      <c r="H37" s="37"/>
      <c r="I37" s="37"/>
      <c r="J37" s="38"/>
    </row>
    <row r="38">
      <c r="A38" s="29" t="s">
        <v>29</v>
      </c>
      <c r="B38" s="29">
        <v>8</v>
      </c>
      <c r="C38" s="30" t="s">
        <v>1011</v>
      </c>
      <c r="D38" s="29" t="s">
        <v>92</v>
      </c>
      <c r="E38" s="31" t="s">
        <v>1012</v>
      </c>
      <c r="F38" s="32" t="s">
        <v>33</v>
      </c>
      <c r="G38" s="33">
        <v>1</v>
      </c>
      <c r="H38" s="34">
        <v>0</v>
      </c>
      <c r="I38" s="34">
        <f>ROUND(G38*H38,P4)</f>
        <v>0</v>
      </c>
      <c r="J38" s="29"/>
      <c r="O38" s="35">
        <f>I38*0.21</f>
        <v>0</v>
      </c>
      <c r="P38">
        <v>3</v>
      </c>
    </row>
    <row r="39">
      <c r="A39" s="29" t="s">
        <v>34</v>
      </c>
      <c r="B39" s="36"/>
      <c r="C39" s="37"/>
      <c r="D39" s="37"/>
      <c r="E39" s="31" t="s">
        <v>1013</v>
      </c>
      <c r="F39" s="37"/>
      <c r="G39" s="37"/>
      <c r="H39" s="37"/>
      <c r="I39" s="37"/>
      <c r="J39" s="38"/>
    </row>
    <row r="40">
      <c r="A40" s="29" t="s">
        <v>105</v>
      </c>
      <c r="B40" s="36"/>
      <c r="C40" s="37"/>
      <c r="D40" s="37"/>
      <c r="E40" s="42" t="s">
        <v>1014</v>
      </c>
      <c r="F40" s="37"/>
      <c r="G40" s="37"/>
      <c r="H40" s="37"/>
      <c r="I40" s="37"/>
      <c r="J40" s="38"/>
    </row>
    <row r="41" ht="120">
      <c r="A41" s="29" t="s">
        <v>36</v>
      </c>
      <c r="B41" s="36"/>
      <c r="C41" s="37"/>
      <c r="D41" s="37"/>
      <c r="E41" s="31" t="s">
        <v>1015</v>
      </c>
      <c r="F41" s="37"/>
      <c r="G41" s="37"/>
      <c r="H41" s="37"/>
      <c r="I41" s="37"/>
      <c r="J41" s="38"/>
    </row>
    <row r="42">
      <c r="A42" s="29" t="s">
        <v>29</v>
      </c>
      <c r="B42" s="29">
        <v>9</v>
      </c>
      <c r="C42" s="30" t="s">
        <v>1016</v>
      </c>
      <c r="D42" s="29" t="s">
        <v>31</v>
      </c>
      <c r="E42" s="31" t="s">
        <v>1017</v>
      </c>
      <c r="F42" s="32" t="s">
        <v>163</v>
      </c>
      <c r="G42" s="33">
        <v>30.399999999999999</v>
      </c>
      <c r="H42" s="34">
        <v>0</v>
      </c>
      <c r="I42" s="34">
        <f>ROUND(G42*H42,P4)</f>
        <v>0</v>
      </c>
      <c r="J42" s="29"/>
      <c r="O42" s="35">
        <f>I42*0.21</f>
        <v>0</v>
      </c>
      <c r="P42">
        <v>3</v>
      </c>
    </row>
    <row r="43">
      <c r="A43" s="29" t="s">
        <v>34</v>
      </c>
      <c r="B43" s="36"/>
      <c r="C43" s="37"/>
      <c r="D43" s="37"/>
      <c r="E43" s="43" t="s">
        <v>31</v>
      </c>
      <c r="F43" s="37"/>
      <c r="G43" s="37"/>
      <c r="H43" s="37"/>
      <c r="I43" s="37"/>
      <c r="J43" s="38"/>
    </row>
    <row r="44">
      <c r="A44" s="29" t="s">
        <v>105</v>
      </c>
      <c r="B44" s="36"/>
      <c r="C44" s="37"/>
      <c r="D44" s="37"/>
      <c r="E44" s="42" t="s">
        <v>1018</v>
      </c>
      <c r="F44" s="37"/>
      <c r="G44" s="37"/>
      <c r="H44" s="37"/>
      <c r="I44" s="37"/>
      <c r="J44" s="38"/>
    </row>
    <row r="45" ht="120">
      <c r="A45" s="29" t="s">
        <v>36</v>
      </c>
      <c r="B45" s="36"/>
      <c r="C45" s="37"/>
      <c r="D45" s="37"/>
      <c r="E45" s="31" t="s">
        <v>1019</v>
      </c>
      <c r="F45" s="37"/>
      <c r="G45" s="37"/>
      <c r="H45" s="37"/>
      <c r="I45" s="37"/>
      <c r="J45" s="38"/>
    </row>
    <row r="46">
      <c r="A46" s="29" t="s">
        <v>29</v>
      </c>
      <c r="B46" s="29">
        <v>10</v>
      </c>
      <c r="C46" s="30" t="s">
        <v>1020</v>
      </c>
      <c r="D46" s="29" t="s">
        <v>1021</v>
      </c>
      <c r="E46" s="31" t="s">
        <v>1022</v>
      </c>
      <c r="F46" s="32" t="s">
        <v>132</v>
      </c>
      <c r="G46" s="33">
        <v>161.041</v>
      </c>
      <c r="H46" s="34">
        <v>0</v>
      </c>
      <c r="I46" s="34">
        <f>ROUND(G46*H46,P4)</f>
        <v>0</v>
      </c>
      <c r="J46" s="29"/>
      <c r="O46" s="35">
        <f>I46*0.21</f>
        <v>0</v>
      </c>
      <c r="P46">
        <v>3</v>
      </c>
    </row>
    <row r="47" ht="30">
      <c r="A47" s="29" t="s">
        <v>34</v>
      </c>
      <c r="B47" s="36"/>
      <c r="C47" s="37"/>
      <c r="D47" s="37"/>
      <c r="E47" s="31" t="s">
        <v>1023</v>
      </c>
      <c r="F47" s="37"/>
      <c r="G47" s="37"/>
      <c r="H47" s="37"/>
      <c r="I47" s="37"/>
      <c r="J47" s="38"/>
    </row>
    <row r="48" ht="90">
      <c r="A48" s="29" t="s">
        <v>105</v>
      </c>
      <c r="B48" s="36"/>
      <c r="C48" s="37"/>
      <c r="D48" s="37"/>
      <c r="E48" s="42" t="s">
        <v>1024</v>
      </c>
      <c r="F48" s="37"/>
      <c r="G48" s="37"/>
      <c r="H48" s="37"/>
      <c r="I48" s="37"/>
      <c r="J48" s="38"/>
    </row>
    <row r="49" ht="405">
      <c r="A49" s="29" t="s">
        <v>36</v>
      </c>
      <c r="B49" s="36"/>
      <c r="C49" s="37"/>
      <c r="D49" s="37"/>
      <c r="E49" s="31" t="s">
        <v>199</v>
      </c>
      <c r="F49" s="37"/>
      <c r="G49" s="37"/>
      <c r="H49" s="37"/>
      <c r="I49" s="37"/>
      <c r="J49" s="38"/>
    </row>
    <row r="50">
      <c r="A50" s="29" t="s">
        <v>29</v>
      </c>
      <c r="B50" s="29">
        <v>11</v>
      </c>
      <c r="C50" s="30" t="s">
        <v>214</v>
      </c>
      <c r="D50" s="29" t="s">
        <v>31</v>
      </c>
      <c r="E50" s="31" t="s">
        <v>215</v>
      </c>
      <c r="F50" s="32" t="s">
        <v>132</v>
      </c>
      <c r="G50" s="33">
        <v>323.13200000000001</v>
      </c>
      <c r="H50" s="34">
        <v>0</v>
      </c>
      <c r="I50" s="34">
        <f>ROUND(G50*H50,P4)</f>
        <v>0</v>
      </c>
      <c r="J50" s="29"/>
      <c r="O50" s="35">
        <f>I50*0.21</f>
        <v>0</v>
      </c>
      <c r="P50">
        <v>3</v>
      </c>
    </row>
    <row r="51" ht="30">
      <c r="A51" s="29" t="s">
        <v>34</v>
      </c>
      <c r="B51" s="36"/>
      <c r="C51" s="37"/>
      <c r="D51" s="37"/>
      <c r="E51" s="31" t="s">
        <v>1025</v>
      </c>
      <c r="F51" s="37"/>
      <c r="G51" s="37"/>
      <c r="H51" s="37"/>
      <c r="I51" s="37"/>
      <c r="J51" s="38"/>
    </row>
    <row r="52" ht="60">
      <c r="A52" s="29" t="s">
        <v>105</v>
      </c>
      <c r="B52" s="36"/>
      <c r="C52" s="37"/>
      <c r="D52" s="37"/>
      <c r="E52" s="42" t="s">
        <v>1026</v>
      </c>
      <c r="F52" s="37"/>
      <c r="G52" s="37"/>
      <c r="H52" s="37"/>
      <c r="I52" s="37"/>
      <c r="J52" s="38"/>
    </row>
    <row r="53" ht="409.5">
      <c r="A53" s="29" t="s">
        <v>36</v>
      </c>
      <c r="B53" s="36"/>
      <c r="C53" s="37"/>
      <c r="D53" s="37"/>
      <c r="E53" s="31" t="s">
        <v>218</v>
      </c>
      <c r="F53" s="37"/>
      <c r="G53" s="37"/>
      <c r="H53" s="37"/>
      <c r="I53" s="37"/>
      <c r="J53" s="38"/>
    </row>
    <row r="54">
      <c r="A54" s="29" t="s">
        <v>29</v>
      </c>
      <c r="B54" s="29">
        <v>12</v>
      </c>
      <c r="C54" s="30" t="s">
        <v>219</v>
      </c>
      <c r="D54" s="29" t="s">
        <v>31</v>
      </c>
      <c r="E54" s="31" t="s">
        <v>220</v>
      </c>
      <c r="F54" s="32" t="s">
        <v>132</v>
      </c>
      <c r="G54" s="33">
        <v>14.699999999999999</v>
      </c>
      <c r="H54" s="34">
        <v>0</v>
      </c>
      <c r="I54" s="34">
        <f>ROUND(G54*H54,P4)</f>
        <v>0</v>
      </c>
      <c r="J54" s="29"/>
      <c r="O54" s="35">
        <f>I54*0.21</f>
        <v>0</v>
      </c>
      <c r="P54">
        <v>3</v>
      </c>
    </row>
    <row r="55" ht="30">
      <c r="A55" s="29" t="s">
        <v>34</v>
      </c>
      <c r="B55" s="36"/>
      <c r="C55" s="37"/>
      <c r="D55" s="37"/>
      <c r="E55" s="31" t="s">
        <v>996</v>
      </c>
      <c r="F55" s="37"/>
      <c r="G55" s="37"/>
      <c r="H55" s="37"/>
      <c r="I55" s="37"/>
      <c r="J55" s="38"/>
    </row>
    <row r="56">
      <c r="A56" s="29" t="s">
        <v>105</v>
      </c>
      <c r="B56" s="36"/>
      <c r="C56" s="37"/>
      <c r="D56" s="37"/>
      <c r="E56" s="42" t="s">
        <v>1027</v>
      </c>
      <c r="F56" s="37"/>
      <c r="G56" s="37"/>
      <c r="H56" s="37"/>
      <c r="I56" s="37"/>
      <c r="J56" s="38"/>
    </row>
    <row r="57" ht="409.5">
      <c r="A57" s="29" t="s">
        <v>36</v>
      </c>
      <c r="B57" s="36"/>
      <c r="C57" s="37"/>
      <c r="D57" s="37"/>
      <c r="E57" s="31" t="s">
        <v>218</v>
      </c>
      <c r="F57" s="37"/>
      <c r="G57" s="37"/>
      <c r="H57" s="37"/>
      <c r="I57" s="37"/>
      <c r="J57" s="38"/>
    </row>
    <row r="58">
      <c r="A58" s="29" t="s">
        <v>29</v>
      </c>
      <c r="B58" s="29">
        <v>13</v>
      </c>
      <c r="C58" s="30" t="s">
        <v>223</v>
      </c>
      <c r="D58" s="29" t="s">
        <v>31</v>
      </c>
      <c r="E58" s="31" t="s">
        <v>224</v>
      </c>
      <c r="F58" s="32" t="s">
        <v>132</v>
      </c>
      <c r="G58" s="33">
        <v>106.89700000000001</v>
      </c>
      <c r="H58" s="34">
        <v>0</v>
      </c>
      <c r="I58" s="34">
        <f>ROUND(G58*H58,P4)</f>
        <v>0</v>
      </c>
      <c r="J58" s="29"/>
      <c r="O58" s="35">
        <f>I58*0.21</f>
        <v>0</v>
      </c>
      <c r="P58">
        <v>3</v>
      </c>
    </row>
    <row r="59">
      <c r="A59" s="29" t="s">
        <v>34</v>
      </c>
      <c r="B59" s="36"/>
      <c r="C59" s="37"/>
      <c r="D59" s="37"/>
      <c r="E59" s="31" t="s">
        <v>1028</v>
      </c>
      <c r="F59" s="37"/>
      <c r="G59" s="37"/>
      <c r="H59" s="37"/>
      <c r="I59" s="37"/>
      <c r="J59" s="38"/>
    </row>
    <row r="60" ht="45">
      <c r="A60" s="29" t="s">
        <v>105</v>
      </c>
      <c r="B60" s="36"/>
      <c r="C60" s="37"/>
      <c r="D60" s="37"/>
      <c r="E60" s="42" t="s">
        <v>1029</v>
      </c>
      <c r="F60" s="37"/>
      <c r="G60" s="37"/>
      <c r="H60" s="37"/>
      <c r="I60" s="37"/>
      <c r="J60" s="38"/>
    </row>
    <row r="61" ht="375">
      <c r="A61" s="29" t="s">
        <v>36</v>
      </c>
      <c r="B61" s="36"/>
      <c r="C61" s="37"/>
      <c r="D61" s="37"/>
      <c r="E61" s="31" t="s">
        <v>227</v>
      </c>
      <c r="F61" s="37"/>
      <c r="G61" s="37"/>
      <c r="H61" s="37"/>
      <c r="I61" s="37"/>
      <c r="J61" s="38"/>
    </row>
    <row r="62">
      <c r="A62" s="29" t="s">
        <v>29</v>
      </c>
      <c r="B62" s="29">
        <v>14</v>
      </c>
      <c r="C62" s="30" t="s">
        <v>228</v>
      </c>
      <c r="D62" s="29" t="s">
        <v>1021</v>
      </c>
      <c r="E62" s="31" t="s">
        <v>229</v>
      </c>
      <c r="F62" s="32" t="s">
        <v>132</v>
      </c>
      <c r="G62" s="33">
        <v>161.041</v>
      </c>
      <c r="H62" s="34">
        <v>0</v>
      </c>
      <c r="I62" s="34">
        <f>ROUND(G62*H62,P4)</f>
        <v>0</v>
      </c>
      <c r="J62" s="29"/>
      <c r="O62" s="35">
        <f>I62*0.21</f>
        <v>0</v>
      </c>
      <c r="P62">
        <v>3</v>
      </c>
    </row>
    <row r="63" ht="30">
      <c r="A63" s="29" t="s">
        <v>34</v>
      </c>
      <c r="B63" s="36"/>
      <c r="C63" s="37"/>
      <c r="D63" s="37"/>
      <c r="E63" s="31" t="s">
        <v>1030</v>
      </c>
      <c r="F63" s="37"/>
      <c r="G63" s="37"/>
      <c r="H63" s="37"/>
      <c r="I63" s="37"/>
      <c r="J63" s="38"/>
    </row>
    <row r="64" ht="90">
      <c r="A64" s="29" t="s">
        <v>105</v>
      </c>
      <c r="B64" s="36"/>
      <c r="C64" s="37"/>
      <c r="D64" s="37"/>
      <c r="E64" s="42" t="s">
        <v>1024</v>
      </c>
      <c r="F64" s="37"/>
      <c r="G64" s="37"/>
      <c r="H64" s="37"/>
      <c r="I64" s="37"/>
      <c r="J64" s="38"/>
    </row>
    <row r="65" ht="270">
      <c r="A65" s="29" t="s">
        <v>36</v>
      </c>
      <c r="B65" s="36"/>
      <c r="C65" s="37"/>
      <c r="D65" s="37"/>
      <c r="E65" s="31" t="s">
        <v>232</v>
      </c>
      <c r="F65" s="37"/>
      <c r="G65" s="37"/>
      <c r="H65" s="37"/>
      <c r="I65" s="37"/>
      <c r="J65" s="38"/>
    </row>
    <row r="66">
      <c r="A66" s="29" t="s">
        <v>29</v>
      </c>
      <c r="B66" s="29">
        <v>15</v>
      </c>
      <c r="C66" s="30" t="s">
        <v>228</v>
      </c>
      <c r="D66" s="29" t="s">
        <v>1031</v>
      </c>
      <c r="E66" s="31" t="s">
        <v>229</v>
      </c>
      <c r="F66" s="32" t="s">
        <v>132</v>
      </c>
      <c r="G66" s="33">
        <v>351.38900000000001</v>
      </c>
      <c r="H66" s="34">
        <v>0</v>
      </c>
      <c r="I66" s="34">
        <f>ROUND(G66*H66,P4)</f>
        <v>0</v>
      </c>
      <c r="J66" s="29"/>
      <c r="O66" s="35">
        <f>I66*0.21</f>
        <v>0</v>
      </c>
      <c r="P66">
        <v>3</v>
      </c>
    </row>
    <row r="67" ht="30">
      <c r="A67" s="29" t="s">
        <v>34</v>
      </c>
      <c r="B67" s="36"/>
      <c r="C67" s="37"/>
      <c r="D67" s="37"/>
      <c r="E67" s="31" t="s">
        <v>1032</v>
      </c>
      <c r="F67" s="37"/>
      <c r="G67" s="37"/>
      <c r="H67" s="37"/>
      <c r="I67" s="37"/>
      <c r="J67" s="38"/>
    </row>
    <row r="68" ht="135">
      <c r="A68" s="29" t="s">
        <v>105</v>
      </c>
      <c r="B68" s="36"/>
      <c r="C68" s="37"/>
      <c r="D68" s="37"/>
      <c r="E68" s="42" t="s">
        <v>1033</v>
      </c>
      <c r="F68" s="37"/>
      <c r="G68" s="37"/>
      <c r="H68" s="37"/>
      <c r="I68" s="37"/>
      <c r="J68" s="38"/>
    </row>
    <row r="69" ht="270">
      <c r="A69" s="29" t="s">
        <v>36</v>
      </c>
      <c r="B69" s="36"/>
      <c r="C69" s="37"/>
      <c r="D69" s="37"/>
      <c r="E69" s="31" t="s">
        <v>232</v>
      </c>
      <c r="F69" s="37"/>
      <c r="G69" s="37"/>
      <c r="H69" s="37"/>
      <c r="I69" s="37"/>
      <c r="J69" s="38"/>
    </row>
    <row r="70">
      <c r="A70" s="29" t="s">
        <v>29</v>
      </c>
      <c r="B70" s="29">
        <v>16</v>
      </c>
      <c r="C70" s="30" t="s">
        <v>1034</v>
      </c>
      <c r="D70" s="29" t="s">
        <v>31</v>
      </c>
      <c r="E70" s="31" t="s">
        <v>1035</v>
      </c>
      <c r="F70" s="32" t="s">
        <v>132</v>
      </c>
      <c r="G70" s="33">
        <v>29.065000000000001</v>
      </c>
      <c r="H70" s="34">
        <v>0</v>
      </c>
      <c r="I70" s="34">
        <f>ROUND(G70*H70,P4)</f>
        <v>0</v>
      </c>
      <c r="J70" s="29"/>
      <c r="O70" s="35">
        <f>I70*0.21</f>
        <v>0</v>
      </c>
      <c r="P70">
        <v>3</v>
      </c>
    </row>
    <row r="71">
      <c r="A71" s="29" t="s">
        <v>34</v>
      </c>
      <c r="B71" s="36"/>
      <c r="C71" s="37"/>
      <c r="D71" s="37"/>
      <c r="E71" s="31" t="s">
        <v>1036</v>
      </c>
      <c r="F71" s="37"/>
      <c r="G71" s="37"/>
      <c r="H71" s="37"/>
      <c r="I71" s="37"/>
      <c r="J71" s="38"/>
    </row>
    <row r="72" ht="45">
      <c r="A72" s="29" t="s">
        <v>105</v>
      </c>
      <c r="B72" s="36"/>
      <c r="C72" s="37"/>
      <c r="D72" s="37"/>
      <c r="E72" s="42" t="s">
        <v>1037</v>
      </c>
      <c r="F72" s="37"/>
      <c r="G72" s="37"/>
      <c r="H72" s="37"/>
      <c r="I72" s="37"/>
      <c r="J72" s="38"/>
    </row>
    <row r="73" ht="405">
      <c r="A73" s="29" t="s">
        <v>36</v>
      </c>
      <c r="B73" s="36"/>
      <c r="C73" s="37"/>
      <c r="D73" s="37"/>
      <c r="E73" s="31" t="s">
        <v>1038</v>
      </c>
      <c r="F73" s="37"/>
      <c r="G73" s="37"/>
      <c r="H73" s="37"/>
      <c r="I73" s="37"/>
      <c r="J73" s="38"/>
    </row>
    <row r="74">
      <c r="A74" s="29" t="s">
        <v>29</v>
      </c>
      <c r="B74" s="29">
        <v>17</v>
      </c>
      <c r="C74" s="30" t="s">
        <v>1039</v>
      </c>
      <c r="D74" s="29" t="s">
        <v>31</v>
      </c>
      <c r="E74" s="31" t="s">
        <v>1040</v>
      </c>
      <c r="F74" s="32" t="s">
        <v>132</v>
      </c>
      <c r="G74" s="33">
        <v>22.75</v>
      </c>
      <c r="H74" s="34">
        <v>0</v>
      </c>
      <c r="I74" s="34">
        <f>ROUND(G74*H74,P4)</f>
        <v>0</v>
      </c>
      <c r="J74" s="29"/>
      <c r="O74" s="35">
        <f>I74*0.21</f>
        <v>0</v>
      </c>
      <c r="P74">
        <v>3</v>
      </c>
    </row>
    <row r="75">
      <c r="A75" s="29" t="s">
        <v>34</v>
      </c>
      <c r="B75" s="36"/>
      <c r="C75" s="37"/>
      <c r="D75" s="37"/>
      <c r="E75" s="31" t="s">
        <v>1041</v>
      </c>
      <c r="F75" s="37"/>
      <c r="G75" s="37"/>
      <c r="H75" s="37"/>
      <c r="I75" s="37"/>
      <c r="J75" s="38"/>
    </row>
    <row r="76">
      <c r="A76" s="29" t="s">
        <v>105</v>
      </c>
      <c r="B76" s="36"/>
      <c r="C76" s="37"/>
      <c r="D76" s="37"/>
      <c r="E76" s="42" t="s">
        <v>1042</v>
      </c>
      <c r="F76" s="37"/>
      <c r="G76" s="37"/>
      <c r="H76" s="37"/>
      <c r="I76" s="37"/>
      <c r="J76" s="38"/>
    </row>
    <row r="77" ht="330">
      <c r="A77" s="29" t="s">
        <v>36</v>
      </c>
      <c r="B77" s="36"/>
      <c r="C77" s="37"/>
      <c r="D77" s="37"/>
      <c r="E77" s="31" t="s">
        <v>1043</v>
      </c>
      <c r="F77" s="37"/>
      <c r="G77" s="37"/>
      <c r="H77" s="37"/>
      <c r="I77" s="37"/>
      <c r="J77" s="38"/>
    </row>
    <row r="78">
      <c r="A78" s="29" t="s">
        <v>29</v>
      </c>
      <c r="B78" s="29">
        <v>18</v>
      </c>
      <c r="C78" s="30" t="s">
        <v>243</v>
      </c>
      <c r="D78" s="29" t="s">
        <v>31</v>
      </c>
      <c r="E78" s="31" t="s">
        <v>244</v>
      </c>
      <c r="F78" s="32" t="s">
        <v>132</v>
      </c>
      <c r="G78" s="33">
        <v>2.2719999999999998</v>
      </c>
      <c r="H78" s="34">
        <v>0</v>
      </c>
      <c r="I78" s="34">
        <f>ROUND(G78*H78,P4)</f>
        <v>0</v>
      </c>
      <c r="J78" s="29"/>
      <c r="O78" s="35">
        <f>I78*0.21</f>
        <v>0</v>
      </c>
      <c r="P78">
        <v>3</v>
      </c>
    </row>
    <row r="79">
      <c r="A79" s="29" t="s">
        <v>34</v>
      </c>
      <c r="B79" s="36"/>
      <c r="C79" s="37"/>
      <c r="D79" s="37"/>
      <c r="E79" s="31" t="s">
        <v>1044</v>
      </c>
      <c r="F79" s="37"/>
      <c r="G79" s="37"/>
      <c r="H79" s="37"/>
      <c r="I79" s="37"/>
      <c r="J79" s="38"/>
    </row>
    <row r="80">
      <c r="A80" s="29" t="s">
        <v>105</v>
      </c>
      <c r="B80" s="36"/>
      <c r="C80" s="37"/>
      <c r="D80" s="37"/>
      <c r="E80" s="42" t="s">
        <v>1045</v>
      </c>
      <c r="F80" s="37"/>
      <c r="G80" s="37"/>
      <c r="H80" s="37"/>
      <c r="I80" s="37"/>
      <c r="J80" s="38"/>
    </row>
    <row r="81" ht="409.5">
      <c r="A81" s="29" t="s">
        <v>36</v>
      </c>
      <c r="B81" s="36"/>
      <c r="C81" s="37"/>
      <c r="D81" s="37"/>
      <c r="E81" s="31" t="s">
        <v>247</v>
      </c>
      <c r="F81" s="37"/>
      <c r="G81" s="37"/>
      <c r="H81" s="37"/>
      <c r="I81" s="37"/>
      <c r="J81" s="38"/>
    </row>
    <row r="82">
      <c r="A82" s="29" t="s">
        <v>29</v>
      </c>
      <c r="B82" s="29">
        <v>19</v>
      </c>
      <c r="C82" s="30" t="s">
        <v>1046</v>
      </c>
      <c r="D82" s="29" t="s">
        <v>31</v>
      </c>
      <c r="E82" s="31" t="s">
        <v>1047</v>
      </c>
      <c r="F82" s="32" t="s">
        <v>132</v>
      </c>
      <c r="G82" s="33">
        <v>84.305000000000007</v>
      </c>
      <c r="H82" s="34">
        <v>0</v>
      </c>
      <c r="I82" s="34">
        <f>ROUND(G82*H82,P4)</f>
        <v>0</v>
      </c>
      <c r="J82" s="29"/>
      <c r="O82" s="35">
        <f>I82*0.21</f>
        <v>0</v>
      </c>
      <c r="P82">
        <v>3</v>
      </c>
    </row>
    <row r="83" ht="30">
      <c r="A83" s="29" t="s">
        <v>34</v>
      </c>
      <c r="B83" s="36"/>
      <c r="C83" s="37"/>
      <c r="D83" s="37"/>
      <c r="E83" s="31" t="s">
        <v>1048</v>
      </c>
      <c r="F83" s="37"/>
      <c r="G83" s="37"/>
      <c r="H83" s="37"/>
      <c r="I83" s="37"/>
      <c r="J83" s="38"/>
    </row>
    <row r="84" ht="45">
      <c r="A84" s="29" t="s">
        <v>105</v>
      </c>
      <c r="B84" s="36"/>
      <c r="C84" s="37"/>
      <c r="D84" s="37"/>
      <c r="E84" s="42" t="s">
        <v>1049</v>
      </c>
      <c r="F84" s="37"/>
      <c r="G84" s="37"/>
      <c r="H84" s="37"/>
      <c r="I84" s="37"/>
      <c r="J84" s="38"/>
    </row>
    <row r="85" ht="375">
      <c r="A85" s="29" t="s">
        <v>36</v>
      </c>
      <c r="B85" s="36"/>
      <c r="C85" s="37"/>
      <c r="D85" s="37"/>
      <c r="E85" s="31" t="s">
        <v>227</v>
      </c>
      <c r="F85" s="37"/>
      <c r="G85" s="37"/>
      <c r="H85" s="37"/>
      <c r="I85" s="37"/>
      <c r="J85" s="38"/>
    </row>
    <row r="86">
      <c r="A86" s="29" t="s">
        <v>29</v>
      </c>
      <c r="B86" s="29">
        <v>20</v>
      </c>
      <c r="C86" s="30" t="s">
        <v>1050</v>
      </c>
      <c r="D86" s="29" t="s">
        <v>31</v>
      </c>
      <c r="E86" s="31" t="s">
        <v>1051</v>
      </c>
      <c r="F86" s="32" t="s">
        <v>103</v>
      </c>
      <c r="G86" s="33">
        <v>156.97</v>
      </c>
      <c r="H86" s="34">
        <v>0</v>
      </c>
      <c r="I86" s="34">
        <f>ROUND(G86*H86,P4)</f>
        <v>0</v>
      </c>
      <c r="J86" s="29"/>
      <c r="O86" s="35">
        <f>I86*0.21</f>
        <v>0</v>
      </c>
      <c r="P86">
        <v>3</v>
      </c>
    </row>
    <row r="87">
      <c r="A87" s="29" t="s">
        <v>34</v>
      </c>
      <c r="B87" s="36"/>
      <c r="C87" s="37"/>
      <c r="D87" s="37"/>
      <c r="E87" s="43" t="s">
        <v>31</v>
      </c>
      <c r="F87" s="37"/>
      <c r="G87" s="37"/>
      <c r="H87" s="37"/>
      <c r="I87" s="37"/>
      <c r="J87" s="38"/>
    </row>
    <row r="88">
      <c r="A88" s="29" t="s">
        <v>105</v>
      </c>
      <c r="B88" s="36"/>
      <c r="C88" s="37"/>
      <c r="D88" s="37"/>
      <c r="E88" s="42" t="s">
        <v>1052</v>
      </c>
      <c r="F88" s="37"/>
      <c r="G88" s="37"/>
      <c r="H88" s="37"/>
      <c r="I88" s="37"/>
      <c r="J88" s="38"/>
    </row>
    <row r="89" ht="75">
      <c r="A89" s="29" t="s">
        <v>36</v>
      </c>
      <c r="B89" s="36"/>
      <c r="C89" s="37"/>
      <c r="D89" s="37"/>
      <c r="E89" s="31" t="s">
        <v>260</v>
      </c>
      <c r="F89" s="37"/>
      <c r="G89" s="37"/>
      <c r="H89" s="37"/>
      <c r="I89" s="37"/>
      <c r="J89" s="38"/>
    </row>
    <row r="90">
      <c r="A90" s="29" t="s">
        <v>29</v>
      </c>
      <c r="B90" s="29">
        <v>21</v>
      </c>
      <c r="C90" s="30" t="s">
        <v>1053</v>
      </c>
      <c r="D90" s="29" t="s">
        <v>31</v>
      </c>
      <c r="E90" s="31" t="s">
        <v>1054</v>
      </c>
      <c r="F90" s="32" t="s">
        <v>103</v>
      </c>
      <c r="G90" s="33">
        <v>156.97</v>
      </c>
      <c r="H90" s="34">
        <v>0</v>
      </c>
      <c r="I90" s="34">
        <f>ROUND(G90*H90,P4)</f>
        <v>0</v>
      </c>
      <c r="J90" s="29"/>
      <c r="O90" s="35">
        <f>I90*0.21</f>
        <v>0</v>
      </c>
      <c r="P90">
        <v>3</v>
      </c>
    </row>
    <row r="91">
      <c r="A91" s="29" t="s">
        <v>34</v>
      </c>
      <c r="B91" s="36"/>
      <c r="C91" s="37"/>
      <c r="D91" s="37"/>
      <c r="E91" s="43" t="s">
        <v>31</v>
      </c>
      <c r="F91" s="37"/>
      <c r="G91" s="37"/>
      <c r="H91" s="37"/>
      <c r="I91" s="37"/>
      <c r="J91" s="38"/>
    </row>
    <row r="92">
      <c r="A92" s="29" t="s">
        <v>105</v>
      </c>
      <c r="B92" s="36"/>
      <c r="C92" s="37"/>
      <c r="D92" s="37"/>
      <c r="E92" s="42" t="s">
        <v>1052</v>
      </c>
      <c r="F92" s="37"/>
      <c r="G92" s="37"/>
      <c r="H92" s="37"/>
      <c r="I92" s="37"/>
      <c r="J92" s="38"/>
    </row>
    <row r="93" ht="75">
      <c r="A93" s="29" t="s">
        <v>36</v>
      </c>
      <c r="B93" s="36"/>
      <c r="C93" s="37"/>
      <c r="D93" s="37"/>
      <c r="E93" s="31" t="s">
        <v>1055</v>
      </c>
      <c r="F93" s="37"/>
      <c r="G93" s="37"/>
      <c r="H93" s="37"/>
      <c r="I93" s="37"/>
      <c r="J93" s="38"/>
    </row>
    <row r="94">
      <c r="A94" s="29" t="s">
        <v>29</v>
      </c>
      <c r="B94" s="29">
        <v>22</v>
      </c>
      <c r="C94" s="30" t="s">
        <v>269</v>
      </c>
      <c r="D94" s="29" t="s">
        <v>31</v>
      </c>
      <c r="E94" s="31" t="s">
        <v>270</v>
      </c>
      <c r="F94" s="32" t="s">
        <v>103</v>
      </c>
      <c r="G94" s="33">
        <v>156.97</v>
      </c>
      <c r="H94" s="34">
        <v>0</v>
      </c>
      <c r="I94" s="34">
        <f>ROUND(G94*H94,P4)</f>
        <v>0</v>
      </c>
      <c r="J94" s="29"/>
      <c r="O94" s="35">
        <f>I94*0.21</f>
        <v>0</v>
      </c>
      <c r="P94">
        <v>3</v>
      </c>
    </row>
    <row r="95">
      <c r="A95" s="29" t="s">
        <v>34</v>
      </c>
      <c r="B95" s="36"/>
      <c r="C95" s="37"/>
      <c r="D95" s="37"/>
      <c r="E95" s="31" t="s">
        <v>1056</v>
      </c>
      <c r="F95" s="37"/>
      <c r="G95" s="37"/>
      <c r="H95" s="37"/>
      <c r="I95" s="37"/>
      <c r="J95" s="38"/>
    </row>
    <row r="96">
      <c r="A96" s="29" t="s">
        <v>105</v>
      </c>
      <c r="B96" s="36"/>
      <c r="C96" s="37"/>
      <c r="D96" s="37"/>
      <c r="E96" s="42" t="s">
        <v>1052</v>
      </c>
      <c r="F96" s="37"/>
      <c r="G96" s="37"/>
      <c r="H96" s="37"/>
      <c r="I96" s="37"/>
      <c r="J96" s="38"/>
    </row>
    <row r="97" ht="90">
      <c r="A97" s="29" t="s">
        <v>36</v>
      </c>
      <c r="B97" s="36"/>
      <c r="C97" s="37"/>
      <c r="D97" s="37"/>
      <c r="E97" s="31" t="s">
        <v>272</v>
      </c>
      <c r="F97" s="37"/>
      <c r="G97" s="37"/>
      <c r="H97" s="37"/>
      <c r="I97" s="37"/>
      <c r="J97" s="38"/>
    </row>
    <row r="98">
      <c r="A98" s="23" t="s">
        <v>26</v>
      </c>
      <c r="B98" s="24"/>
      <c r="C98" s="25" t="s">
        <v>281</v>
      </c>
      <c r="D98" s="26"/>
      <c r="E98" s="23" t="s">
        <v>282</v>
      </c>
      <c r="F98" s="26"/>
      <c r="G98" s="26"/>
      <c r="H98" s="26"/>
      <c r="I98" s="27">
        <f>SUMIFS(I99:I134,A99:A134,"P")</f>
        <v>0</v>
      </c>
      <c r="J98" s="28"/>
    </row>
    <row r="99">
      <c r="A99" s="29" t="s">
        <v>29</v>
      </c>
      <c r="B99" s="29">
        <v>23</v>
      </c>
      <c r="C99" s="30" t="s">
        <v>1057</v>
      </c>
      <c r="D99" s="29" t="s">
        <v>31</v>
      </c>
      <c r="E99" s="31" t="s">
        <v>1058</v>
      </c>
      <c r="F99" s="32" t="s">
        <v>132</v>
      </c>
      <c r="G99" s="33">
        <v>1.278</v>
      </c>
      <c r="H99" s="34">
        <v>0</v>
      </c>
      <c r="I99" s="34">
        <f>ROUND(G99*H99,P4)</f>
        <v>0</v>
      </c>
      <c r="J99" s="29"/>
      <c r="O99" s="35">
        <f>I99*0.21</f>
        <v>0</v>
      </c>
      <c r="P99">
        <v>3</v>
      </c>
    </row>
    <row r="100">
      <c r="A100" s="29" t="s">
        <v>34</v>
      </c>
      <c r="B100" s="36"/>
      <c r="C100" s="37"/>
      <c r="D100" s="37"/>
      <c r="E100" s="43" t="s">
        <v>31</v>
      </c>
      <c r="F100" s="37"/>
      <c r="G100" s="37"/>
      <c r="H100" s="37"/>
      <c r="I100" s="37"/>
      <c r="J100" s="38"/>
    </row>
    <row r="101">
      <c r="A101" s="29" t="s">
        <v>105</v>
      </c>
      <c r="B101" s="36"/>
      <c r="C101" s="37"/>
      <c r="D101" s="37"/>
      <c r="E101" s="42" t="s">
        <v>1059</v>
      </c>
      <c r="F101" s="37"/>
      <c r="G101" s="37"/>
      <c r="H101" s="37"/>
      <c r="I101" s="37"/>
      <c r="J101" s="38"/>
    </row>
    <row r="102" ht="105">
      <c r="A102" s="29" t="s">
        <v>36</v>
      </c>
      <c r="B102" s="36"/>
      <c r="C102" s="37"/>
      <c r="D102" s="37"/>
      <c r="E102" s="31" t="s">
        <v>1060</v>
      </c>
      <c r="F102" s="37"/>
      <c r="G102" s="37"/>
      <c r="H102" s="37"/>
      <c r="I102" s="37"/>
      <c r="J102" s="38"/>
    </row>
    <row r="103">
      <c r="A103" s="29" t="s">
        <v>29</v>
      </c>
      <c r="B103" s="29">
        <v>24</v>
      </c>
      <c r="C103" s="30" t="s">
        <v>1061</v>
      </c>
      <c r="D103" s="29" t="s">
        <v>31</v>
      </c>
      <c r="E103" s="31" t="s">
        <v>1062</v>
      </c>
      <c r="F103" s="32" t="s">
        <v>132</v>
      </c>
      <c r="G103" s="33">
        <v>0.20799999999999999</v>
      </c>
      <c r="H103" s="34">
        <v>0</v>
      </c>
      <c r="I103" s="34">
        <f>ROUND(G103*H103,P4)</f>
        <v>0</v>
      </c>
      <c r="J103" s="29"/>
      <c r="O103" s="35">
        <f>I103*0.21</f>
        <v>0</v>
      </c>
      <c r="P103">
        <v>3</v>
      </c>
    </row>
    <row r="104">
      <c r="A104" s="29" t="s">
        <v>34</v>
      </c>
      <c r="B104" s="36"/>
      <c r="C104" s="37"/>
      <c r="D104" s="37"/>
      <c r="E104" s="31" t="s">
        <v>1063</v>
      </c>
      <c r="F104" s="37"/>
      <c r="G104" s="37"/>
      <c r="H104" s="37"/>
      <c r="I104" s="37"/>
      <c r="J104" s="38"/>
    </row>
    <row r="105">
      <c r="A105" s="29" t="s">
        <v>105</v>
      </c>
      <c r="B105" s="36"/>
      <c r="C105" s="37"/>
      <c r="D105" s="37"/>
      <c r="E105" s="42" t="s">
        <v>1064</v>
      </c>
      <c r="F105" s="37"/>
      <c r="G105" s="37"/>
      <c r="H105" s="37"/>
      <c r="I105" s="37"/>
      <c r="J105" s="38"/>
    </row>
    <row r="106" ht="105">
      <c r="A106" s="29" t="s">
        <v>36</v>
      </c>
      <c r="B106" s="36"/>
      <c r="C106" s="37"/>
      <c r="D106" s="37"/>
      <c r="E106" s="31" t="s">
        <v>1060</v>
      </c>
      <c r="F106" s="37"/>
      <c r="G106" s="37"/>
      <c r="H106" s="37"/>
      <c r="I106" s="37"/>
      <c r="J106" s="38"/>
    </row>
    <row r="107">
      <c r="A107" s="29" t="s">
        <v>29</v>
      </c>
      <c r="B107" s="29">
        <v>25</v>
      </c>
      <c r="C107" s="30" t="s">
        <v>1065</v>
      </c>
      <c r="D107" s="29" t="s">
        <v>31</v>
      </c>
      <c r="E107" s="31" t="s">
        <v>1066</v>
      </c>
      <c r="F107" s="32" t="s">
        <v>103</v>
      </c>
      <c r="G107" s="33">
        <v>30.375</v>
      </c>
      <c r="H107" s="34">
        <v>0</v>
      </c>
      <c r="I107" s="34">
        <f>ROUND(G107*H107,P4)</f>
        <v>0</v>
      </c>
      <c r="J107" s="29"/>
      <c r="O107" s="35">
        <f>I107*0.21</f>
        <v>0</v>
      </c>
      <c r="P107">
        <v>3</v>
      </c>
    </row>
    <row r="108" ht="30">
      <c r="A108" s="29" t="s">
        <v>34</v>
      </c>
      <c r="B108" s="36"/>
      <c r="C108" s="37"/>
      <c r="D108" s="37"/>
      <c r="E108" s="31" t="s">
        <v>1067</v>
      </c>
      <c r="F108" s="37"/>
      <c r="G108" s="37"/>
      <c r="H108" s="37"/>
      <c r="I108" s="37"/>
      <c r="J108" s="38"/>
    </row>
    <row r="109">
      <c r="A109" s="29" t="s">
        <v>105</v>
      </c>
      <c r="B109" s="36"/>
      <c r="C109" s="37"/>
      <c r="D109" s="37"/>
      <c r="E109" s="42" t="s">
        <v>1068</v>
      </c>
      <c r="F109" s="37"/>
      <c r="G109" s="37"/>
      <c r="H109" s="37"/>
      <c r="I109" s="37"/>
      <c r="J109" s="38"/>
    </row>
    <row r="110" ht="105">
      <c r="A110" s="29" t="s">
        <v>36</v>
      </c>
      <c r="B110" s="36"/>
      <c r="C110" s="37"/>
      <c r="D110" s="37"/>
      <c r="E110" s="31" t="s">
        <v>1069</v>
      </c>
      <c r="F110" s="37"/>
      <c r="G110" s="37"/>
      <c r="H110" s="37"/>
      <c r="I110" s="37"/>
      <c r="J110" s="38"/>
    </row>
    <row r="111">
      <c r="A111" s="29" t="s">
        <v>29</v>
      </c>
      <c r="B111" s="29">
        <v>26</v>
      </c>
      <c r="C111" s="30" t="s">
        <v>1070</v>
      </c>
      <c r="D111" s="29" t="s">
        <v>31</v>
      </c>
      <c r="E111" s="31" t="s">
        <v>1071</v>
      </c>
      <c r="F111" s="32" t="s">
        <v>163</v>
      </c>
      <c r="G111" s="33">
        <v>187.59999999999999</v>
      </c>
      <c r="H111" s="34">
        <v>0</v>
      </c>
      <c r="I111" s="34">
        <f>ROUND(G111*H111,P4)</f>
        <v>0</v>
      </c>
      <c r="J111" s="29"/>
      <c r="O111" s="35">
        <f>I111*0.21</f>
        <v>0</v>
      </c>
      <c r="P111">
        <v>3</v>
      </c>
    </row>
    <row r="112">
      <c r="A112" s="29" t="s">
        <v>34</v>
      </c>
      <c r="B112" s="36"/>
      <c r="C112" s="37"/>
      <c r="D112" s="37"/>
      <c r="E112" s="43" t="s">
        <v>31</v>
      </c>
      <c r="F112" s="37"/>
      <c r="G112" s="37"/>
      <c r="H112" s="37"/>
      <c r="I112" s="37"/>
      <c r="J112" s="38"/>
    </row>
    <row r="113" ht="45">
      <c r="A113" s="29" t="s">
        <v>105</v>
      </c>
      <c r="B113" s="36"/>
      <c r="C113" s="37"/>
      <c r="D113" s="37"/>
      <c r="E113" s="42" t="s">
        <v>1072</v>
      </c>
      <c r="F113" s="37"/>
      <c r="G113" s="37"/>
      <c r="H113" s="37"/>
      <c r="I113" s="37"/>
      <c r="J113" s="38"/>
    </row>
    <row r="114" ht="120">
      <c r="A114" s="29" t="s">
        <v>36</v>
      </c>
      <c r="B114" s="36"/>
      <c r="C114" s="37"/>
      <c r="D114" s="37"/>
      <c r="E114" s="31" t="s">
        <v>1073</v>
      </c>
      <c r="F114" s="37"/>
      <c r="G114" s="37"/>
      <c r="H114" s="37"/>
      <c r="I114" s="37"/>
      <c r="J114" s="38"/>
    </row>
    <row r="115" ht="30">
      <c r="A115" s="29" t="s">
        <v>29</v>
      </c>
      <c r="B115" s="29">
        <v>27</v>
      </c>
      <c r="C115" s="30" t="s">
        <v>1074</v>
      </c>
      <c r="D115" s="29" t="s">
        <v>31</v>
      </c>
      <c r="E115" s="31" t="s">
        <v>1075</v>
      </c>
      <c r="F115" s="32" t="s">
        <v>163</v>
      </c>
      <c r="G115" s="33">
        <v>120</v>
      </c>
      <c r="H115" s="34">
        <v>0</v>
      </c>
      <c r="I115" s="34">
        <f>ROUND(G115*H115,P4)</f>
        <v>0</v>
      </c>
      <c r="J115" s="29"/>
      <c r="O115" s="35">
        <f>I115*0.21</f>
        <v>0</v>
      </c>
      <c r="P115">
        <v>3</v>
      </c>
    </row>
    <row r="116">
      <c r="A116" s="29" t="s">
        <v>34</v>
      </c>
      <c r="B116" s="36"/>
      <c r="C116" s="37"/>
      <c r="D116" s="37"/>
      <c r="E116" s="43" t="s">
        <v>31</v>
      </c>
      <c r="F116" s="37"/>
      <c r="G116" s="37"/>
      <c r="H116" s="37"/>
      <c r="I116" s="37"/>
      <c r="J116" s="38"/>
    </row>
    <row r="117">
      <c r="A117" s="29" t="s">
        <v>105</v>
      </c>
      <c r="B117" s="36"/>
      <c r="C117" s="37"/>
      <c r="D117" s="37"/>
      <c r="E117" s="42" t="s">
        <v>1076</v>
      </c>
      <c r="F117" s="37"/>
      <c r="G117" s="37"/>
      <c r="H117" s="37"/>
      <c r="I117" s="37"/>
      <c r="J117" s="38"/>
    </row>
    <row r="118" ht="105">
      <c r="A118" s="29" t="s">
        <v>36</v>
      </c>
      <c r="B118" s="36"/>
      <c r="C118" s="37"/>
      <c r="D118" s="37"/>
      <c r="E118" s="31" t="s">
        <v>322</v>
      </c>
      <c r="F118" s="37"/>
      <c r="G118" s="37"/>
      <c r="H118" s="37"/>
      <c r="I118" s="37"/>
      <c r="J118" s="38"/>
    </row>
    <row r="119">
      <c r="A119" s="29" t="s">
        <v>29</v>
      </c>
      <c r="B119" s="29">
        <v>28</v>
      </c>
      <c r="C119" s="30" t="s">
        <v>1077</v>
      </c>
      <c r="D119" s="29" t="s">
        <v>31</v>
      </c>
      <c r="E119" s="31" t="s">
        <v>1078</v>
      </c>
      <c r="F119" s="32" t="s">
        <v>163</v>
      </c>
      <c r="G119" s="33">
        <v>39.899999999999999</v>
      </c>
      <c r="H119" s="34">
        <v>0</v>
      </c>
      <c r="I119" s="34">
        <f>ROUND(G119*H119,P4)</f>
        <v>0</v>
      </c>
      <c r="J119" s="29"/>
      <c r="O119" s="35">
        <f>I119*0.21</f>
        <v>0</v>
      </c>
      <c r="P119">
        <v>3</v>
      </c>
    </row>
    <row r="120">
      <c r="A120" s="29" t="s">
        <v>34</v>
      </c>
      <c r="B120" s="36"/>
      <c r="C120" s="37"/>
      <c r="D120" s="37"/>
      <c r="E120" s="43" t="s">
        <v>31</v>
      </c>
      <c r="F120" s="37"/>
      <c r="G120" s="37"/>
      <c r="H120" s="37"/>
      <c r="I120" s="37"/>
      <c r="J120" s="38"/>
    </row>
    <row r="121">
      <c r="A121" s="29" t="s">
        <v>105</v>
      </c>
      <c r="B121" s="36"/>
      <c r="C121" s="37"/>
      <c r="D121" s="37"/>
      <c r="E121" s="42" t="s">
        <v>1079</v>
      </c>
      <c r="F121" s="37"/>
      <c r="G121" s="37"/>
      <c r="H121" s="37"/>
      <c r="I121" s="37"/>
      <c r="J121" s="38"/>
    </row>
    <row r="122" ht="105">
      <c r="A122" s="29" t="s">
        <v>36</v>
      </c>
      <c r="B122" s="36"/>
      <c r="C122" s="37"/>
      <c r="D122" s="37"/>
      <c r="E122" s="31" t="s">
        <v>322</v>
      </c>
      <c r="F122" s="37"/>
      <c r="G122" s="37"/>
      <c r="H122" s="37"/>
      <c r="I122" s="37"/>
      <c r="J122" s="38"/>
    </row>
    <row r="123" ht="30">
      <c r="A123" s="29" t="s">
        <v>29</v>
      </c>
      <c r="B123" s="29">
        <v>29</v>
      </c>
      <c r="C123" s="30" t="s">
        <v>1080</v>
      </c>
      <c r="D123" s="29" t="s">
        <v>31</v>
      </c>
      <c r="E123" s="31" t="s">
        <v>1081</v>
      </c>
      <c r="F123" s="32" t="s">
        <v>163</v>
      </c>
      <c r="G123" s="33">
        <v>91.299999999999997</v>
      </c>
      <c r="H123" s="34">
        <v>0</v>
      </c>
      <c r="I123" s="34">
        <f>ROUND(G123*H123,P4)</f>
        <v>0</v>
      </c>
      <c r="J123" s="29"/>
      <c r="O123" s="35">
        <f>I123*0.21</f>
        <v>0</v>
      </c>
      <c r="P123">
        <v>3</v>
      </c>
    </row>
    <row r="124">
      <c r="A124" s="29" t="s">
        <v>34</v>
      </c>
      <c r="B124" s="36"/>
      <c r="C124" s="37"/>
      <c r="D124" s="37"/>
      <c r="E124" s="43" t="s">
        <v>31</v>
      </c>
      <c r="F124" s="37"/>
      <c r="G124" s="37"/>
      <c r="H124" s="37"/>
      <c r="I124" s="37"/>
      <c r="J124" s="38"/>
    </row>
    <row r="125" ht="60">
      <c r="A125" s="29" t="s">
        <v>105</v>
      </c>
      <c r="B125" s="36"/>
      <c r="C125" s="37"/>
      <c r="D125" s="37"/>
      <c r="E125" s="42" t="s">
        <v>1082</v>
      </c>
      <c r="F125" s="37"/>
      <c r="G125" s="37"/>
      <c r="H125" s="37"/>
      <c r="I125" s="37"/>
      <c r="J125" s="38"/>
    </row>
    <row r="126" ht="105">
      <c r="A126" s="29" t="s">
        <v>36</v>
      </c>
      <c r="B126" s="36"/>
      <c r="C126" s="37"/>
      <c r="D126" s="37"/>
      <c r="E126" s="31" t="s">
        <v>322</v>
      </c>
      <c r="F126" s="37"/>
      <c r="G126" s="37"/>
      <c r="H126" s="37"/>
      <c r="I126" s="37"/>
      <c r="J126" s="38"/>
    </row>
    <row r="127" ht="30">
      <c r="A127" s="29" t="s">
        <v>29</v>
      </c>
      <c r="B127" s="29">
        <v>30</v>
      </c>
      <c r="C127" s="30" t="s">
        <v>1083</v>
      </c>
      <c r="D127" s="29" t="s">
        <v>31</v>
      </c>
      <c r="E127" s="31" t="s">
        <v>1084</v>
      </c>
      <c r="F127" s="32" t="s">
        <v>52</v>
      </c>
      <c r="G127" s="33">
        <v>76</v>
      </c>
      <c r="H127" s="34">
        <v>0</v>
      </c>
      <c r="I127" s="34">
        <f>ROUND(G127*H127,P4)</f>
        <v>0</v>
      </c>
      <c r="J127" s="29"/>
      <c r="O127" s="35">
        <f>I127*0.21</f>
        <v>0</v>
      </c>
      <c r="P127">
        <v>3</v>
      </c>
    </row>
    <row r="128">
      <c r="A128" s="29" t="s">
        <v>34</v>
      </c>
      <c r="B128" s="36"/>
      <c r="C128" s="37"/>
      <c r="D128" s="37"/>
      <c r="E128" s="31" t="s">
        <v>1085</v>
      </c>
      <c r="F128" s="37"/>
      <c r="G128" s="37"/>
      <c r="H128" s="37"/>
      <c r="I128" s="37"/>
      <c r="J128" s="38"/>
    </row>
    <row r="129">
      <c r="A129" s="29" t="s">
        <v>105</v>
      </c>
      <c r="B129" s="36"/>
      <c r="C129" s="37"/>
      <c r="D129" s="37"/>
      <c r="E129" s="42" t="s">
        <v>1086</v>
      </c>
      <c r="F129" s="37"/>
      <c r="G129" s="37"/>
      <c r="H129" s="37"/>
      <c r="I129" s="37"/>
      <c r="J129" s="38"/>
    </row>
    <row r="130" ht="120">
      <c r="A130" s="29" t="s">
        <v>36</v>
      </c>
      <c r="B130" s="36"/>
      <c r="C130" s="37"/>
      <c r="D130" s="37"/>
      <c r="E130" s="31" t="s">
        <v>1087</v>
      </c>
      <c r="F130" s="37"/>
      <c r="G130" s="37"/>
      <c r="H130" s="37"/>
      <c r="I130" s="37"/>
      <c r="J130" s="38"/>
    </row>
    <row r="131">
      <c r="A131" s="29" t="s">
        <v>29</v>
      </c>
      <c r="B131" s="29">
        <v>31</v>
      </c>
      <c r="C131" s="30" t="s">
        <v>1088</v>
      </c>
      <c r="D131" s="29" t="s">
        <v>31</v>
      </c>
      <c r="E131" s="31" t="s">
        <v>1089</v>
      </c>
      <c r="F131" s="32" t="s">
        <v>103</v>
      </c>
      <c r="G131" s="33">
        <v>35.5</v>
      </c>
      <c r="H131" s="34">
        <v>0</v>
      </c>
      <c r="I131" s="34">
        <f>ROUND(G131*H131,P4)</f>
        <v>0</v>
      </c>
      <c r="J131" s="29"/>
      <c r="O131" s="35">
        <f>I131*0.21</f>
        <v>0</v>
      </c>
      <c r="P131">
        <v>3</v>
      </c>
    </row>
    <row r="132" ht="45">
      <c r="A132" s="29" t="s">
        <v>34</v>
      </c>
      <c r="B132" s="36"/>
      <c r="C132" s="37"/>
      <c r="D132" s="37"/>
      <c r="E132" s="31" t="s">
        <v>1090</v>
      </c>
      <c r="F132" s="37"/>
      <c r="G132" s="37"/>
      <c r="H132" s="37"/>
      <c r="I132" s="37"/>
      <c r="J132" s="38"/>
    </row>
    <row r="133">
      <c r="A133" s="29" t="s">
        <v>105</v>
      </c>
      <c r="B133" s="36"/>
      <c r="C133" s="37"/>
      <c r="D133" s="37"/>
      <c r="E133" s="42" t="s">
        <v>1091</v>
      </c>
      <c r="F133" s="37"/>
      <c r="G133" s="37"/>
      <c r="H133" s="37"/>
      <c r="I133" s="37"/>
      <c r="J133" s="38"/>
    </row>
    <row r="134" ht="180">
      <c r="A134" s="29" t="s">
        <v>36</v>
      </c>
      <c r="B134" s="36"/>
      <c r="C134" s="37"/>
      <c r="D134" s="37"/>
      <c r="E134" s="31" t="s">
        <v>1092</v>
      </c>
      <c r="F134" s="37"/>
      <c r="G134" s="37"/>
      <c r="H134" s="37"/>
      <c r="I134" s="37"/>
      <c r="J134" s="38"/>
    </row>
    <row r="135">
      <c r="A135" s="23" t="s">
        <v>26</v>
      </c>
      <c r="B135" s="24"/>
      <c r="C135" s="25" t="s">
        <v>344</v>
      </c>
      <c r="D135" s="26"/>
      <c r="E135" s="23" t="s">
        <v>345</v>
      </c>
      <c r="F135" s="26"/>
      <c r="G135" s="26"/>
      <c r="H135" s="26"/>
      <c r="I135" s="27">
        <f>SUMIFS(I136:I155,A136:A155,"P")</f>
        <v>0</v>
      </c>
      <c r="J135" s="28"/>
    </row>
    <row r="136">
      <c r="A136" s="29" t="s">
        <v>29</v>
      </c>
      <c r="B136" s="29">
        <v>32</v>
      </c>
      <c r="C136" s="30" t="s">
        <v>1093</v>
      </c>
      <c r="D136" s="29" t="s">
        <v>31</v>
      </c>
      <c r="E136" s="31" t="s">
        <v>1094</v>
      </c>
      <c r="F136" s="32" t="s">
        <v>1095</v>
      </c>
      <c r="G136" s="33">
        <v>168</v>
      </c>
      <c r="H136" s="34">
        <v>0</v>
      </c>
      <c r="I136" s="34">
        <f>ROUND(G136*H136,P4)</f>
        <v>0</v>
      </c>
      <c r="J136" s="29"/>
      <c r="O136" s="35">
        <f>I136*0.21</f>
        <v>0</v>
      </c>
      <c r="P136">
        <v>3</v>
      </c>
    </row>
    <row r="137">
      <c r="A137" s="29" t="s">
        <v>34</v>
      </c>
      <c r="B137" s="36"/>
      <c r="C137" s="37"/>
      <c r="D137" s="37"/>
      <c r="E137" s="31" t="s">
        <v>1096</v>
      </c>
      <c r="F137" s="37"/>
      <c r="G137" s="37"/>
      <c r="H137" s="37"/>
      <c r="I137" s="37"/>
      <c r="J137" s="38"/>
    </row>
    <row r="138">
      <c r="A138" s="29" t="s">
        <v>105</v>
      </c>
      <c r="B138" s="36"/>
      <c r="C138" s="37"/>
      <c r="D138" s="37"/>
      <c r="E138" s="42" t="s">
        <v>1097</v>
      </c>
      <c r="F138" s="37"/>
      <c r="G138" s="37"/>
      <c r="H138" s="37"/>
      <c r="I138" s="37"/>
      <c r="J138" s="38"/>
    </row>
    <row r="139" ht="90">
      <c r="A139" s="29" t="s">
        <v>36</v>
      </c>
      <c r="B139" s="36"/>
      <c r="C139" s="37"/>
      <c r="D139" s="37"/>
      <c r="E139" s="31" t="s">
        <v>1098</v>
      </c>
      <c r="F139" s="37"/>
      <c r="G139" s="37"/>
      <c r="H139" s="37"/>
      <c r="I139" s="37"/>
      <c r="J139" s="38"/>
    </row>
    <row r="140">
      <c r="A140" s="29" t="s">
        <v>29</v>
      </c>
      <c r="B140" s="29">
        <v>33</v>
      </c>
      <c r="C140" s="30" t="s">
        <v>346</v>
      </c>
      <c r="D140" s="29" t="s">
        <v>31</v>
      </c>
      <c r="E140" s="31" t="s">
        <v>347</v>
      </c>
      <c r="F140" s="32" t="s">
        <v>132</v>
      </c>
      <c r="G140" s="33">
        <v>21.670000000000002</v>
      </c>
      <c r="H140" s="34">
        <v>0</v>
      </c>
      <c r="I140" s="34">
        <f>ROUND(G140*H140,P4)</f>
        <v>0</v>
      </c>
      <c r="J140" s="29"/>
      <c r="O140" s="35">
        <f>I140*0.21</f>
        <v>0</v>
      </c>
      <c r="P140">
        <v>3</v>
      </c>
    </row>
    <row r="141">
      <c r="A141" s="29" t="s">
        <v>34</v>
      </c>
      <c r="B141" s="36"/>
      <c r="C141" s="37"/>
      <c r="D141" s="37"/>
      <c r="E141" s="31" t="s">
        <v>1099</v>
      </c>
      <c r="F141" s="37"/>
      <c r="G141" s="37"/>
      <c r="H141" s="37"/>
      <c r="I141" s="37"/>
      <c r="J141" s="38"/>
    </row>
    <row r="142">
      <c r="A142" s="29" t="s">
        <v>105</v>
      </c>
      <c r="B142" s="36"/>
      <c r="C142" s="37"/>
      <c r="D142" s="37"/>
      <c r="E142" s="42" t="s">
        <v>1100</v>
      </c>
      <c r="F142" s="37"/>
      <c r="G142" s="37"/>
      <c r="H142" s="37"/>
      <c r="I142" s="37"/>
      <c r="J142" s="38"/>
    </row>
    <row r="143" ht="409.5">
      <c r="A143" s="29" t="s">
        <v>36</v>
      </c>
      <c r="B143" s="36"/>
      <c r="C143" s="37"/>
      <c r="D143" s="37"/>
      <c r="E143" s="31" t="s">
        <v>350</v>
      </c>
      <c r="F143" s="37"/>
      <c r="G143" s="37"/>
      <c r="H143" s="37"/>
      <c r="I143" s="37"/>
      <c r="J143" s="38"/>
    </row>
    <row r="144">
      <c r="A144" s="29" t="s">
        <v>29</v>
      </c>
      <c r="B144" s="29">
        <v>34</v>
      </c>
      <c r="C144" s="30" t="s">
        <v>1101</v>
      </c>
      <c r="D144" s="29" t="s">
        <v>31</v>
      </c>
      <c r="E144" s="31" t="s">
        <v>1102</v>
      </c>
      <c r="F144" s="32" t="s">
        <v>305</v>
      </c>
      <c r="G144" s="33">
        <v>3.4670000000000001</v>
      </c>
      <c r="H144" s="34">
        <v>0</v>
      </c>
      <c r="I144" s="34">
        <f>ROUND(G144*H144,P4)</f>
        <v>0</v>
      </c>
      <c r="J144" s="29"/>
      <c r="O144" s="35">
        <f>I144*0.21</f>
        <v>0</v>
      </c>
      <c r="P144">
        <v>3</v>
      </c>
    </row>
    <row r="145">
      <c r="A145" s="29" t="s">
        <v>34</v>
      </c>
      <c r="B145" s="36"/>
      <c r="C145" s="37"/>
      <c r="D145" s="37"/>
      <c r="E145" s="43" t="s">
        <v>31</v>
      </c>
      <c r="F145" s="37"/>
      <c r="G145" s="37"/>
      <c r="H145" s="37"/>
      <c r="I145" s="37"/>
      <c r="J145" s="38"/>
    </row>
    <row r="146">
      <c r="A146" s="29" t="s">
        <v>105</v>
      </c>
      <c r="B146" s="36"/>
      <c r="C146" s="37"/>
      <c r="D146" s="37"/>
      <c r="E146" s="42" t="s">
        <v>1103</v>
      </c>
      <c r="F146" s="37"/>
      <c r="G146" s="37"/>
      <c r="H146" s="37"/>
      <c r="I146" s="37"/>
      <c r="J146" s="38"/>
    </row>
    <row r="147" ht="375">
      <c r="A147" s="29" t="s">
        <v>36</v>
      </c>
      <c r="B147" s="36"/>
      <c r="C147" s="37"/>
      <c r="D147" s="37"/>
      <c r="E147" s="31" t="s">
        <v>361</v>
      </c>
      <c r="F147" s="37"/>
      <c r="G147" s="37"/>
      <c r="H147" s="37"/>
      <c r="I147" s="37"/>
      <c r="J147" s="38"/>
    </row>
    <row r="148">
      <c r="A148" s="29" t="s">
        <v>29</v>
      </c>
      <c r="B148" s="29">
        <v>35</v>
      </c>
      <c r="C148" s="30" t="s">
        <v>1104</v>
      </c>
      <c r="D148" s="29" t="s">
        <v>31</v>
      </c>
      <c r="E148" s="31" t="s">
        <v>1105</v>
      </c>
      <c r="F148" s="32" t="s">
        <v>132</v>
      </c>
      <c r="G148" s="33">
        <v>42.265000000000001</v>
      </c>
      <c r="H148" s="34">
        <v>0</v>
      </c>
      <c r="I148" s="34">
        <f>ROUND(G148*H148,P4)</f>
        <v>0</v>
      </c>
      <c r="J148" s="29"/>
      <c r="O148" s="35">
        <f>I148*0.21</f>
        <v>0</v>
      </c>
      <c r="P148">
        <v>3</v>
      </c>
    </row>
    <row r="149">
      <c r="A149" s="29" t="s">
        <v>34</v>
      </c>
      <c r="B149" s="36"/>
      <c r="C149" s="37"/>
      <c r="D149" s="37"/>
      <c r="E149" s="43" t="s">
        <v>31</v>
      </c>
      <c r="F149" s="37"/>
      <c r="G149" s="37"/>
      <c r="H149" s="37"/>
      <c r="I149" s="37"/>
      <c r="J149" s="38"/>
    </row>
    <row r="150" ht="45">
      <c r="A150" s="29" t="s">
        <v>105</v>
      </c>
      <c r="B150" s="36"/>
      <c r="C150" s="37"/>
      <c r="D150" s="37"/>
      <c r="E150" s="42" t="s">
        <v>1106</v>
      </c>
      <c r="F150" s="37"/>
      <c r="G150" s="37"/>
      <c r="H150" s="37"/>
      <c r="I150" s="37"/>
      <c r="J150" s="38"/>
    </row>
    <row r="151" ht="409.5">
      <c r="A151" s="29" t="s">
        <v>36</v>
      </c>
      <c r="B151" s="36"/>
      <c r="C151" s="37"/>
      <c r="D151" s="37"/>
      <c r="E151" s="31" t="s">
        <v>350</v>
      </c>
      <c r="F151" s="37"/>
      <c r="G151" s="37"/>
      <c r="H151" s="37"/>
      <c r="I151" s="37"/>
      <c r="J151" s="38"/>
    </row>
    <row r="152">
      <c r="A152" s="29" t="s">
        <v>29</v>
      </c>
      <c r="B152" s="29">
        <v>36</v>
      </c>
      <c r="C152" s="30" t="s">
        <v>1107</v>
      </c>
      <c r="D152" s="29" t="s">
        <v>31</v>
      </c>
      <c r="E152" s="31" t="s">
        <v>1108</v>
      </c>
      <c r="F152" s="32" t="s">
        <v>305</v>
      </c>
      <c r="G152" s="33">
        <v>6.0709999999999997</v>
      </c>
      <c r="H152" s="34">
        <v>0</v>
      </c>
      <c r="I152" s="34">
        <f>ROUND(G152*H152,P4)</f>
        <v>0</v>
      </c>
      <c r="J152" s="29"/>
      <c r="O152" s="35">
        <f>I152*0.21</f>
        <v>0</v>
      </c>
      <c r="P152">
        <v>3</v>
      </c>
    </row>
    <row r="153">
      <c r="A153" s="29" t="s">
        <v>34</v>
      </c>
      <c r="B153" s="36"/>
      <c r="C153" s="37"/>
      <c r="D153" s="37"/>
      <c r="E153" s="43" t="s">
        <v>31</v>
      </c>
      <c r="F153" s="37"/>
      <c r="G153" s="37"/>
      <c r="H153" s="37"/>
      <c r="I153" s="37"/>
      <c r="J153" s="38"/>
    </row>
    <row r="154">
      <c r="A154" s="29" t="s">
        <v>105</v>
      </c>
      <c r="B154" s="36"/>
      <c r="C154" s="37"/>
      <c r="D154" s="37"/>
      <c r="E154" s="42" t="s">
        <v>1109</v>
      </c>
      <c r="F154" s="37"/>
      <c r="G154" s="37"/>
      <c r="H154" s="37"/>
      <c r="I154" s="37"/>
      <c r="J154" s="38"/>
    </row>
    <row r="155" ht="375">
      <c r="A155" s="29" t="s">
        <v>36</v>
      </c>
      <c r="B155" s="36"/>
      <c r="C155" s="37"/>
      <c r="D155" s="37"/>
      <c r="E155" s="31" t="s">
        <v>361</v>
      </c>
      <c r="F155" s="37"/>
      <c r="G155" s="37"/>
      <c r="H155" s="37"/>
      <c r="I155" s="37"/>
      <c r="J155" s="38"/>
    </row>
    <row r="156">
      <c r="A156" s="23" t="s">
        <v>26</v>
      </c>
      <c r="B156" s="24"/>
      <c r="C156" s="25" t="s">
        <v>365</v>
      </c>
      <c r="D156" s="26"/>
      <c r="E156" s="23" t="s">
        <v>366</v>
      </c>
      <c r="F156" s="26"/>
      <c r="G156" s="26"/>
      <c r="H156" s="26"/>
      <c r="I156" s="27">
        <f>SUMIFS(I157:I208,A157:A208,"P")</f>
        <v>0</v>
      </c>
      <c r="J156" s="28"/>
    </row>
    <row r="157">
      <c r="A157" s="29" t="s">
        <v>29</v>
      </c>
      <c r="B157" s="29">
        <v>37</v>
      </c>
      <c r="C157" s="30" t="s">
        <v>1110</v>
      </c>
      <c r="D157" s="29" t="s">
        <v>31</v>
      </c>
      <c r="E157" s="31" t="s">
        <v>1111</v>
      </c>
      <c r="F157" s="32" t="s">
        <v>132</v>
      </c>
      <c r="G157" s="33">
        <v>14.625</v>
      </c>
      <c r="H157" s="34">
        <v>0</v>
      </c>
      <c r="I157" s="34">
        <f>ROUND(G157*H157,P4)</f>
        <v>0</v>
      </c>
      <c r="J157" s="29"/>
      <c r="O157" s="35">
        <f>I157*0.21</f>
        <v>0</v>
      </c>
      <c r="P157">
        <v>3</v>
      </c>
    </row>
    <row r="158" ht="30">
      <c r="A158" s="29" t="s">
        <v>34</v>
      </c>
      <c r="B158" s="36"/>
      <c r="C158" s="37"/>
      <c r="D158" s="37"/>
      <c r="E158" s="31" t="s">
        <v>1112</v>
      </c>
      <c r="F158" s="37"/>
      <c r="G158" s="37"/>
      <c r="H158" s="37"/>
      <c r="I158" s="37"/>
      <c r="J158" s="38"/>
    </row>
    <row r="159">
      <c r="A159" s="29" t="s">
        <v>105</v>
      </c>
      <c r="B159" s="36"/>
      <c r="C159" s="37"/>
      <c r="D159" s="37"/>
      <c r="E159" s="42" t="s">
        <v>1113</v>
      </c>
      <c r="F159" s="37"/>
      <c r="G159" s="37"/>
      <c r="H159" s="37"/>
      <c r="I159" s="37"/>
      <c r="J159" s="38"/>
    </row>
    <row r="160" ht="409.5">
      <c r="A160" s="29" t="s">
        <v>36</v>
      </c>
      <c r="B160" s="36"/>
      <c r="C160" s="37"/>
      <c r="D160" s="37"/>
      <c r="E160" s="31" t="s">
        <v>350</v>
      </c>
      <c r="F160" s="37"/>
      <c r="G160" s="37"/>
      <c r="H160" s="37"/>
      <c r="I160" s="37"/>
      <c r="J160" s="38"/>
    </row>
    <row r="161">
      <c r="A161" s="29" t="s">
        <v>29</v>
      </c>
      <c r="B161" s="29">
        <v>38</v>
      </c>
      <c r="C161" s="30" t="s">
        <v>1114</v>
      </c>
      <c r="D161" s="29" t="s">
        <v>31</v>
      </c>
      <c r="E161" s="31" t="s">
        <v>1115</v>
      </c>
      <c r="F161" s="32" t="s">
        <v>305</v>
      </c>
      <c r="G161" s="33">
        <v>2.633</v>
      </c>
      <c r="H161" s="34">
        <v>0</v>
      </c>
      <c r="I161" s="34">
        <f>ROUND(G161*H161,P4)</f>
        <v>0</v>
      </c>
      <c r="J161" s="29"/>
      <c r="O161" s="35">
        <f>I161*0.21</f>
        <v>0</v>
      </c>
      <c r="P161">
        <v>3</v>
      </c>
    </row>
    <row r="162">
      <c r="A162" s="29" t="s">
        <v>34</v>
      </c>
      <c r="B162" s="36"/>
      <c r="C162" s="37"/>
      <c r="D162" s="37"/>
      <c r="E162" s="43" t="s">
        <v>31</v>
      </c>
      <c r="F162" s="37"/>
      <c r="G162" s="37"/>
      <c r="H162" s="37"/>
      <c r="I162" s="37"/>
      <c r="J162" s="38"/>
    </row>
    <row r="163">
      <c r="A163" s="29" t="s">
        <v>105</v>
      </c>
      <c r="B163" s="36"/>
      <c r="C163" s="37"/>
      <c r="D163" s="37"/>
      <c r="E163" s="42" t="s">
        <v>1116</v>
      </c>
      <c r="F163" s="37"/>
      <c r="G163" s="37"/>
      <c r="H163" s="37"/>
      <c r="I163" s="37"/>
      <c r="J163" s="38"/>
    </row>
    <row r="164" ht="375">
      <c r="A164" s="29" t="s">
        <v>36</v>
      </c>
      <c r="B164" s="36"/>
      <c r="C164" s="37"/>
      <c r="D164" s="37"/>
      <c r="E164" s="31" t="s">
        <v>361</v>
      </c>
      <c r="F164" s="37"/>
      <c r="G164" s="37"/>
      <c r="H164" s="37"/>
      <c r="I164" s="37"/>
      <c r="J164" s="38"/>
    </row>
    <row r="165">
      <c r="A165" s="29" t="s">
        <v>29</v>
      </c>
      <c r="B165" s="29">
        <v>39</v>
      </c>
      <c r="C165" s="30" t="s">
        <v>1117</v>
      </c>
      <c r="D165" s="29" t="s">
        <v>31</v>
      </c>
      <c r="E165" s="31" t="s">
        <v>1118</v>
      </c>
      <c r="F165" s="32" t="s">
        <v>132</v>
      </c>
      <c r="G165" s="33">
        <v>89.557000000000002</v>
      </c>
      <c r="H165" s="34">
        <v>0</v>
      </c>
      <c r="I165" s="34">
        <f>ROUND(G165*H165,P4)</f>
        <v>0</v>
      </c>
      <c r="J165" s="29"/>
      <c r="O165" s="35">
        <f>I165*0.21</f>
        <v>0</v>
      </c>
      <c r="P165">
        <v>3</v>
      </c>
    </row>
    <row r="166">
      <c r="A166" s="29" t="s">
        <v>34</v>
      </c>
      <c r="B166" s="36"/>
      <c r="C166" s="37"/>
      <c r="D166" s="37"/>
      <c r="E166" s="31" t="s">
        <v>1099</v>
      </c>
      <c r="F166" s="37"/>
      <c r="G166" s="37"/>
      <c r="H166" s="37"/>
      <c r="I166" s="37"/>
      <c r="J166" s="38"/>
    </row>
    <row r="167">
      <c r="A167" s="29" t="s">
        <v>105</v>
      </c>
      <c r="B167" s="36"/>
      <c r="C167" s="37"/>
      <c r="D167" s="37"/>
      <c r="E167" s="42" t="s">
        <v>1119</v>
      </c>
      <c r="F167" s="37"/>
      <c r="G167" s="37"/>
      <c r="H167" s="37"/>
      <c r="I167" s="37"/>
      <c r="J167" s="38"/>
    </row>
    <row r="168" ht="409.5">
      <c r="A168" s="29" t="s">
        <v>36</v>
      </c>
      <c r="B168" s="36"/>
      <c r="C168" s="37"/>
      <c r="D168" s="37"/>
      <c r="E168" s="31" t="s">
        <v>350</v>
      </c>
      <c r="F168" s="37"/>
      <c r="G168" s="37"/>
      <c r="H168" s="37"/>
      <c r="I168" s="37"/>
      <c r="J168" s="38"/>
    </row>
    <row r="169">
      <c r="A169" s="29" t="s">
        <v>29</v>
      </c>
      <c r="B169" s="29">
        <v>40</v>
      </c>
      <c r="C169" s="30" t="s">
        <v>1120</v>
      </c>
      <c r="D169" s="29" t="s">
        <v>31</v>
      </c>
      <c r="E169" s="31" t="s">
        <v>1121</v>
      </c>
      <c r="F169" s="32" t="s">
        <v>305</v>
      </c>
      <c r="G169" s="33">
        <v>13.433999999999999</v>
      </c>
      <c r="H169" s="34">
        <v>0</v>
      </c>
      <c r="I169" s="34">
        <f>ROUND(G169*H169,P4)</f>
        <v>0</v>
      </c>
      <c r="J169" s="29"/>
      <c r="O169" s="35">
        <f>I169*0.21</f>
        <v>0</v>
      </c>
      <c r="P169">
        <v>3</v>
      </c>
    </row>
    <row r="170">
      <c r="A170" s="29" t="s">
        <v>34</v>
      </c>
      <c r="B170" s="36"/>
      <c r="C170" s="37"/>
      <c r="D170" s="37"/>
      <c r="E170" s="43" t="s">
        <v>31</v>
      </c>
      <c r="F170" s="37"/>
      <c r="G170" s="37"/>
      <c r="H170" s="37"/>
      <c r="I170" s="37"/>
      <c r="J170" s="38"/>
    </row>
    <row r="171">
      <c r="A171" s="29" t="s">
        <v>105</v>
      </c>
      <c r="B171" s="36"/>
      <c r="C171" s="37"/>
      <c r="D171" s="37"/>
      <c r="E171" s="42" t="s">
        <v>1122</v>
      </c>
      <c r="F171" s="37"/>
      <c r="G171" s="37"/>
      <c r="H171" s="37"/>
      <c r="I171" s="37"/>
      <c r="J171" s="38"/>
    </row>
    <row r="172" ht="375">
      <c r="A172" s="29" t="s">
        <v>36</v>
      </c>
      <c r="B172" s="36"/>
      <c r="C172" s="37"/>
      <c r="D172" s="37"/>
      <c r="E172" s="31" t="s">
        <v>361</v>
      </c>
      <c r="F172" s="37"/>
      <c r="G172" s="37"/>
      <c r="H172" s="37"/>
      <c r="I172" s="37"/>
      <c r="J172" s="38"/>
    </row>
    <row r="173">
      <c r="A173" s="29" t="s">
        <v>29</v>
      </c>
      <c r="B173" s="29">
        <v>41</v>
      </c>
      <c r="C173" s="30" t="s">
        <v>1123</v>
      </c>
      <c r="D173" s="29" t="s">
        <v>31</v>
      </c>
      <c r="E173" s="31" t="s">
        <v>1124</v>
      </c>
      <c r="F173" s="32" t="s">
        <v>163</v>
      </c>
      <c r="G173" s="33">
        <v>31.199999999999999</v>
      </c>
      <c r="H173" s="34">
        <v>0</v>
      </c>
      <c r="I173" s="34">
        <f>ROUND(G173*H173,P4)</f>
        <v>0</v>
      </c>
      <c r="J173" s="29"/>
      <c r="O173" s="35">
        <f>I173*0.21</f>
        <v>0</v>
      </c>
      <c r="P173">
        <v>3</v>
      </c>
    </row>
    <row r="174">
      <c r="A174" s="29" t="s">
        <v>34</v>
      </c>
      <c r="B174" s="36"/>
      <c r="C174" s="37"/>
      <c r="D174" s="37"/>
      <c r="E174" s="31" t="s">
        <v>1125</v>
      </c>
      <c r="F174" s="37"/>
      <c r="G174" s="37"/>
      <c r="H174" s="37"/>
      <c r="I174" s="37"/>
      <c r="J174" s="38"/>
    </row>
    <row r="175">
      <c r="A175" s="29" t="s">
        <v>105</v>
      </c>
      <c r="B175" s="36"/>
      <c r="C175" s="37"/>
      <c r="D175" s="37"/>
      <c r="E175" s="42" t="s">
        <v>1126</v>
      </c>
      <c r="F175" s="37"/>
      <c r="G175" s="37"/>
      <c r="H175" s="37"/>
      <c r="I175" s="37"/>
      <c r="J175" s="38"/>
    </row>
    <row r="176" ht="105">
      <c r="A176" s="29" t="s">
        <v>36</v>
      </c>
      <c r="B176" s="36"/>
      <c r="C176" s="37"/>
      <c r="D176" s="37"/>
      <c r="E176" s="31" t="s">
        <v>1127</v>
      </c>
      <c r="F176" s="37"/>
      <c r="G176" s="37"/>
      <c r="H176" s="37"/>
      <c r="I176" s="37"/>
      <c r="J176" s="38"/>
    </row>
    <row r="177">
      <c r="A177" s="29" t="s">
        <v>29</v>
      </c>
      <c r="B177" s="29">
        <v>42</v>
      </c>
      <c r="C177" s="30" t="s">
        <v>1128</v>
      </c>
      <c r="D177" s="29" t="s">
        <v>31</v>
      </c>
      <c r="E177" s="31" t="s">
        <v>1129</v>
      </c>
      <c r="F177" s="32" t="s">
        <v>132</v>
      </c>
      <c r="G177" s="33">
        <v>8.8439999999999994</v>
      </c>
      <c r="H177" s="34">
        <v>0</v>
      </c>
      <c r="I177" s="34">
        <f>ROUND(G177*H177,P4)</f>
        <v>0</v>
      </c>
      <c r="J177" s="29"/>
      <c r="O177" s="35">
        <f>I177*0.21</f>
        <v>0</v>
      </c>
      <c r="P177">
        <v>3</v>
      </c>
    </row>
    <row r="178">
      <c r="A178" s="29" t="s">
        <v>34</v>
      </c>
      <c r="B178" s="36"/>
      <c r="C178" s="37"/>
      <c r="D178" s="37"/>
      <c r="E178" s="31" t="s">
        <v>1130</v>
      </c>
      <c r="F178" s="37"/>
      <c r="G178" s="37"/>
      <c r="H178" s="37"/>
      <c r="I178" s="37"/>
      <c r="J178" s="38"/>
    </row>
    <row r="179" ht="75">
      <c r="A179" s="29" t="s">
        <v>105</v>
      </c>
      <c r="B179" s="36"/>
      <c r="C179" s="37"/>
      <c r="D179" s="37"/>
      <c r="E179" s="42" t="s">
        <v>1131</v>
      </c>
      <c r="F179" s="37"/>
      <c r="G179" s="37"/>
      <c r="H179" s="37"/>
      <c r="I179" s="37"/>
      <c r="J179" s="38"/>
    </row>
    <row r="180" ht="409.5">
      <c r="A180" s="29" t="s">
        <v>36</v>
      </c>
      <c r="B180" s="36"/>
      <c r="C180" s="37"/>
      <c r="D180" s="37"/>
      <c r="E180" s="31" t="s">
        <v>338</v>
      </c>
      <c r="F180" s="37"/>
      <c r="G180" s="37"/>
      <c r="H180" s="37"/>
      <c r="I180" s="37"/>
      <c r="J180" s="38"/>
    </row>
    <row r="181">
      <c r="A181" s="29" t="s">
        <v>29</v>
      </c>
      <c r="B181" s="29">
        <v>43</v>
      </c>
      <c r="C181" s="30" t="s">
        <v>1132</v>
      </c>
      <c r="D181" s="29" t="s">
        <v>31</v>
      </c>
      <c r="E181" s="31" t="s">
        <v>1133</v>
      </c>
      <c r="F181" s="32" t="s">
        <v>132</v>
      </c>
      <c r="G181" s="33">
        <v>31.591999999999999</v>
      </c>
      <c r="H181" s="34">
        <v>0</v>
      </c>
      <c r="I181" s="34">
        <f>ROUND(G181*H181,P4)</f>
        <v>0</v>
      </c>
      <c r="J181" s="29"/>
      <c r="O181" s="35">
        <f>I181*0.21</f>
        <v>0</v>
      </c>
      <c r="P181">
        <v>3</v>
      </c>
    </row>
    <row r="182">
      <c r="A182" s="29" t="s">
        <v>34</v>
      </c>
      <c r="B182" s="36"/>
      <c r="C182" s="37"/>
      <c r="D182" s="37"/>
      <c r="E182" s="43" t="s">
        <v>31</v>
      </c>
      <c r="F182" s="37"/>
      <c r="G182" s="37"/>
      <c r="H182" s="37"/>
      <c r="I182" s="37"/>
      <c r="J182" s="38"/>
    </row>
    <row r="183" ht="45">
      <c r="A183" s="29" t="s">
        <v>105</v>
      </c>
      <c r="B183" s="36"/>
      <c r="C183" s="37"/>
      <c r="D183" s="37"/>
      <c r="E183" s="42" t="s">
        <v>1134</v>
      </c>
      <c r="F183" s="37"/>
      <c r="G183" s="37"/>
      <c r="H183" s="37"/>
      <c r="I183" s="37"/>
      <c r="J183" s="38"/>
    </row>
    <row r="184" ht="409.5">
      <c r="A184" s="29" t="s">
        <v>36</v>
      </c>
      <c r="B184" s="36"/>
      <c r="C184" s="37"/>
      <c r="D184" s="37"/>
      <c r="E184" s="31" t="s">
        <v>338</v>
      </c>
      <c r="F184" s="37"/>
      <c r="G184" s="37"/>
      <c r="H184" s="37"/>
      <c r="I184" s="37"/>
      <c r="J184" s="38"/>
    </row>
    <row r="185">
      <c r="A185" s="29" t="s">
        <v>29</v>
      </c>
      <c r="B185" s="29">
        <v>44</v>
      </c>
      <c r="C185" s="30" t="s">
        <v>391</v>
      </c>
      <c r="D185" s="29" t="s">
        <v>31</v>
      </c>
      <c r="E185" s="31" t="s">
        <v>392</v>
      </c>
      <c r="F185" s="32" t="s">
        <v>132</v>
      </c>
      <c r="G185" s="33">
        <v>6.6829999999999998</v>
      </c>
      <c r="H185" s="34">
        <v>0</v>
      </c>
      <c r="I185" s="34">
        <f>ROUND(G185*H185,P4)</f>
        <v>0</v>
      </c>
      <c r="J185" s="29"/>
      <c r="O185" s="35">
        <f>I185*0.21</f>
        <v>0</v>
      </c>
      <c r="P185">
        <v>3</v>
      </c>
    </row>
    <row r="186">
      <c r="A186" s="29" t="s">
        <v>34</v>
      </c>
      <c r="B186" s="36"/>
      <c r="C186" s="37"/>
      <c r="D186" s="37"/>
      <c r="E186" s="31" t="s">
        <v>1135</v>
      </c>
      <c r="F186" s="37"/>
      <c r="G186" s="37"/>
      <c r="H186" s="37"/>
      <c r="I186" s="37"/>
      <c r="J186" s="38"/>
    </row>
    <row r="187">
      <c r="A187" s="29" t="s">
        <v>105</v>
      </c>
      <c r="B187" s="36"/>
      <c r="C187" s="37"/>
      <c r="D187" s="37"/>
      <c r="E187" s="42" t="s">
        <v>1136</v>
      </c>
      <c r="F187" s="37"/>
      <c r="G187" s="37"/>
      <c r="H187" s="37"/>
      <c r="I187" s="37"/>
      <c r="J187" s="38"/>
    </row>
    <row r="188" ht="105">
      <c r="A188" s="29" t="s">
        <v>36</v>
      </c>
      <c r="B188" s="36"/>
      <c r="C188" s="37"/>
      <c r="D188" s="37"/>
      <c r="E188" s="31" t="s">
        <v>300</v>
      </c>
      <c r="F188" s="37"/>
      <c r="G188" s="37"/>
      <c r="H188" s="37"/>
      <c r="I188" s="37"/>
      <c r="J188" s="38"/>
    </row>
    <row r="189">
      <c r="A189" s="29" t="s">
        <v>29</v>
      </c>
      <c r="B189" s="29">
        <v>92</v>
      </c>
      <c r="C189" s="30" t="s">
        <v>1137</v>
      </c>
      <c r="D189" s="29" t="s">
        <v>31</v>
      </c>
      <c r="E189" s="31" t="s">
        <v>1138</v>
      </c>
      <c r="F189" s="32" t="s">
        <v>132</v>
      </c>
      <c r="G189" s="33">
        <v>0.28499999999999998</v>
      </c>
      <c r="H189" s="34">
        <v>0</v>
      </c>
      <c r="I189" s="34">
        <f>ROUND(G189*H189,P4)</f>
        <v>0</v>
      </c>
      <c r="J189" s="29"/>
      <c r="O189" s="35">
        <f>I189*0.21</f>
        <v>0</v>
      </c>
      <c r="P189">
        <v>3</v>
      </c>
    </row>
    <row r="190">
      <c r="A190" s="29" t="s">
        <v>34</v>
      </c>
      <c r="B190" s="36"/>
      <c r="C190" s="37"/>
      <c r="D190" s="37"/>
      <c r="E190" s="43" t="s">
        <v>31</v>
      </c>
      <c r="F190" s="37"/>
      <c r="G190" s="37"/>
      <c r="H190" s="37"/>
      <c r="I190" s="37"/>
      <c r="J190" s="38"/>
    </row>
    <row r="191" ht="60">
      <c r="A191" s="29" t="s">
        <v>105</v>
      </c>
      <c r="B191" s="36"/>
      <c r="C191" s="37"/>
      <c r="D191" s="37"/>
      <c r="E191" s="42" t="s">
        <v>1139</v>
      </c>
      <c r="F191" s="37"/>
      <c r="G191" s="37"/>
      <c r="H191" s="37"/>
      <c r="I191" s="37"/>
      <c r="J191" s="38"/>
    </row>
    <row r="192" ht="75">
      <c r="A192" s="29" t="s">
        <v>36</v>
      </c>
      <c r="B192" s="36"/>
      <c r="C192" s="37"/>
      <c r="D192" s="37"/>
      <c r="E192" s="31" t="s">
        <v>1140</v>
      </c>
      <c r="F192" s="37"/>
      <c r="G192" s="37"/>
      <c r="H192" s="37"/>
      <c r="I192" s="37"/>
      <c r="J192" s="38"/>
    </row>
    <row r="193">
      <c r="A193" s="29" t="s">
        <v>29</v>
      </c>
      <c r="B193" s="29">
        <v>45</v>
      </c>
      <c r="C193" s="30" t="s">
        <v>1141</v>
      </c>
      <c r="D193" s="29" t="s">
        <v>31</v>
      </c>
      <c r="E193" s="31" t="s">
        <v>1142</v>
      </c>
      <c r="F193" s="32" t="s">
        <v>132</v>
      </c>
      <c r="G193" s="33">
        <v>37.826999999999998</v>
      </c>
      <c r="H193" s="34">
        <v>0</v>
      </c>
      <c r="I193" s="34">
        <f>ROUND(G193*H193,P4)</f>
        <v>0</v>
      </c>
      <c r="J193" s="29"/>
      <c r="O193" s="35">
        <f>I193*0.21</f>
        <v>0</v>
      </c>
      <c r="P193">
        <v>3</v>
      </c>
    </row>
    <row r="194">
      <c r="A194" s="29" t="s">
        <v>34</v>
      </c>
      <c r="B194" s="36"/>
      <c r="C194" s="37"/>
      <c r="D194" s="37"/>
      <c r="E194" s="31" t="s">
        <v>1143</v>
      </c>
      <c r="F194" s="37"/>
      <c r="G194" s="37"/>
      <c r="H194" s="37"/>
      <c r="I194" s="37"/>
      <c r="J194" s="38"/>
    </row>
    <row r="195">
      <c r="A195" s="29" t="s">
        <v>105</v>
      </c>
      <c r="B195" s="36"/>
      <c r="C195" s="37"/>
      <c r="D195" s="37"/>
      <c r="E195" s="42" t="s">
        <v>1144</v>
      </c>
      <c r="F195" s="37"/>
      <c r="G195" s="37"/>
      <c r="H195" s="37"/>
      <c r="I195" s="37"/>
      <c r="J195" s="38"/>
    </row>
    <row r="196" ht="105">
      <c r="A196" s="29" t="s">
        <v>36</v>
      </c>
      <c r="B196" s="36"/>
      <c r="C196" s="37"/>
      <c r="D196" s="37"/>
      <c r="E196" s="31" t="s">
        <v>300</v>
      </c>
      <c r="F196" s="37"/>
      <c r="G196" s="37"/>
      <c r="H196" s="37"/>
      <c r="I196" s="37"/>
      <c r="J196" s="38"/>
    </row>
    <row r="197">
      <c r="A197" s="29" t="s">
        <v>29</v>
      </c>
      <c r="B197" s="29">
        <v>46</v>
      </c>
      <c r="C197" s="30" t="s">
        <v>1145</v>
      </c>
      <c r="D197" s="29" t="s">
        <v>31</v>
      </c>
      <c r="E197" s="31" t="s">
        <v>1146</v>
      </c>
      <c r="F197" s="32" t="s">
        <v>132</v>
      </c>
      <c r="G197" s="33">
        <v>14.699999999999999</v>
      </c>
      <c r="H197" s="34">
        <v>0</v>
      </c>
      <c r="I197" s="34">
        <f>ROUND(G197*H197,P4)</f>
        <v>0</v>
      </c>
      <c r="J197" s="29"/>
      <c r="O197" s="35">
        <f>I197*0.21</f>
        <v>0</v>
      </c>
      <c r="P197">
        <v>3</v>
      </c>
    </row>
    <row r="198">
      <c r="A198" s="29" t="s">
        <v>34</v>
      </c>
      <c r="B198" s="36"/>
      <c r="C198" s="37"/>
      <c r="D198" s="37"/>
      <c r="E198" s="31" t="s">
        <v>1147</v>
      </c>
      <c r="F198" s="37"/>
      <c r="G198" s="37"/>
      <c r="H198" s="37"/>
      <c r="I198" s="37"/>
      <c r="J198" s="38"/>
    </row>
    <row r="199">
      <c r="A199" s="29" t="s">
        <v>105</v>
      </c>
      <c r="B199" s="36"/>
      <c r="C199" s="37"/>
      <c r="D199" s="37"/>
      <c r="E199" s="42" t="s">
        <v>1027</v>
      </c>
      <c r="F199" s="37"/>
      <c r="G199" s="37"/>
      <c r="H199" s="37"/>
      <c r="I199" s="37"/>
      <c r="J199" s="38"/>
    </row>
    <row r="200" ht="390">
      <c r="A200" s="29" t="s">
        <v>36</v>
      </c>
      <c r="B200" s="36"/>
      <c r="C200" s="37"/>
      <c r="D200" s="37"/>
      <c r="E200" s="31" t="s">
        <v>1148</v>
      </c>
      <c r="F200" s="37"/>
      <c r="G200" s="37"/>
      <c r="H200" s="37"/>
      <c r="I200" s="37"/>
      <c r="J200" s="38"/>
    </row>
    <row r="201">
      <c r="A201" s="29" t="s">
        <v>29</v>
      </c>
      <c r="B201" s="29">
        <v>47</v>
      </c>
      <c r="C201" s="30" t="s">
        <v>405</v>
      </c>
      <c r="D201" s="29" t="s">
        <v>31</v>
      </c>
      <c r="E201" s="31" t="s">
        <v>406</v>
      </c>
      <c r="F201" s="32" t="s">
        <v>132</v>
      </c>
      <c r="G201" s="33">
        <v>17.984999999999999</v>
      </c>
      <c r="H201" s="34">
        <v>0</v>
      </c>
      <c r="I201" s="34">
        <f>ROUND(G201*H201,P4)</f>
        <v>0</v>
      </c>
      <c r="J201" s="29"/>
      <c r="O201" s="35">
        <f>I201*0.21</f>
        <v>0</v>
      </c>
      <c r="P201">
        <v>3</v>
      </c>
    </row>
    <row r="202" ht="30">
      <c r="A202" s="29" t="s">
        <v>34</v>
      </c>
      <c r="B202" s="36"/>
      <c r="C202" s="37"/>
      <c r="D202" s="37"/>
      <c r="E202" s="31" t="s">
        <v>1149</v>
      </c>
      <c r="F202" s="37"/>
      <c r="G202" s="37"/>
      <c r="H202" s="37"/>
      <c r="I202" s="37"/>
      <c r="J202" s="38"/>
    </row>
    <row r="203">
      <c r="A203" s="29" t="s">
        <v>105</v>
      </c>
      <c r="B203" s="36"/>
      <c r="C203" s="37"/>
      <c r="D203" s="37"/>
      <c r="E203" s="42" t="s">
        <v>1150</v>
      </c>
      <c r="F203" s="37"/>
      <c r="G203" s="37"/>
      <c r="H203" s="37"/>
      <c r="I203" s="37"/>
      <c r="J203" s="38"/>
    </row>
    <row r="204" ht="105">
      <c r="A204" s="29" t="s">
        <v>36</v>
      </c>
      <c r="B204" s="36"/>
      <c r="C204" s="37"/>
      <c r="D204" s="37"/>
      <c r="E204" s="31" t="s">
        <v>408</v>
      </c>
      <c r="F204" s="37"/>
      <c r="G204" s="37"/>
      <c r="H204" s="37"/>
      <c r="I204" s="37"/>
      <c r="J204" s="38"/>
    </row>
    <row r="205">
      <c r="A205" s="29" t="s">
        <v>29</v>
      </c>
      <c r="B205" s="29">
        <v>48</v>
      </c>
      <c r="C205" s="30" t="s">
        <v>409</v>
      </c>
      <c r="D205" s="29" t="s">
        <v>31</v>
      </c>
      <c r="E205" s="31" t="s">
        <v>410</v>
      </c>
      <c r="F205" s="32" t="s">
        <v>132</v>
      </c>
      <c r="G205" s="33">
        <v>42.124000000000002</v>
      </c>
      <c r="H205" s="34">
        <v>0</v>
      </c>
      <c r="I205" s="34">
        <f>ROUND(G205*H205,P4)</f>
        <v>0</v>
      </c>
      <c r="J205" s="29"/>
      <c r="O205" s="35">
        <f>I205*0.21</f>
        <v>0</v>
      </c>
      <c r="P205">
        <v>3</v>
      </c>
    </row>
    <row r="206" ht="30">
      <c r="A206" s="29" t="s">
        <v>34</v>
      </c>
      <c r="B206" s="36"/>
      <c r="C206" s="37"/>
      <c r="D206" s="37"/>
      <c r="E206" s="31" t="s">
        <v>1151</v>
      </c>
      <c r="F206" s="37"/>
      <c r="G206" s="37"/>
      <c r="H206" s="37"/>
      <c r="I206" s="37"/>
      <c r="J206" s="38"/>
    </row>
    <row r="207" ht="45">
      <c r="A207" s="29" t="s">
        <v>105</v>
      </c>
      <c r="B207" s="36"/>
      <c r="C207" s="37"/>
      <c r="D207" s="37"/>
      <c r="E207" s="42" t="s">
        <v>1152</v>
      </c>
      <c r="F207" s="37"/>
      <c r="G207" s="37"/>
      <c r="H207" s="37"/>
      <c r="I207" s="37"/>
      <c r="J207" s="38"/>
    </row>
    <row r="208" ht="150">
      <c r="A208" s="29" t="s">
        <v>36</v>
      </c>
      <c r="B208" s="36"/>
      <c r="C208" s="37"/>
      <c r="D208" s="37"/>
      <c r="E208" s="31" t="s">
        <v>412</v>
      </c>
      <c r="F208" s="37"/>
      <c r="G208" s="37"/>
      <c r="H208" s="37"/>
      <c r="I208" s="37"/>
      <c r="J208" s="38"/>
    </row>
    <row r="209">
      <c r="A209" s="23" t="s">
        <v>26</v>
      </c>
      <c r="B209" s="24"/>
      <c r="C209" s="25" t="s">
        <v>418</v>
      </c>
      <c r="D209" s="26"/>
      <c r="E209" s="23" t="s">
        <v>419</v>
      </c>
      <c r="F209" s="26"/>
      <c r="G209" s="26"/>
      <c r="H209" s="26"/>
      <c r="I209" s="27">
        <f>SUMIFS(I210:I249,A210:A249,"P")</f>
        <v>0</v>
      </c>
      <c r="J209" s="28"/>
    </row>
    <row r="210">
      <c r="A210" s="29" t="s">
        <v>29</v>
      </c>
      <c r="B210" s="29">
        <v>49</v>
      </c>
      <c r="C210" s="30" t="s">
        <v>425</v>
      </c>
      <c r="D210" s="29" t="s">
        <v>31</v>
      </c>
      <c r="E210" s="31" t="s">
        <v>426</v>
      </c>
      <c r="F210" s="32" t="s">
        <v>132</v>
      </c>
      <c r="G210" s="33">
        <v>36.164000000000001</v>
      </c>
      <c r="H210" s="34">
        <v>0</v>
      </c>
      <c r="I210" s="34">
        <f>ROUND(G210*H210,P4)</f>
        <v>0</v>
      </c>
      <c r="J210" s="29"/>
      <c r="O210" s="35">
        <f>I210*0.21</f>
        <v>0</v>
      </c>
      <c r="P210">
        <v>3</v>
      </c>
    </row>
    <row r="211">
      <c r="A211" s="29" t="s">
        <v>34</v>
      </c>
      <c r="B211" s="36"/>
      <c r="C211" s="37"/>
      <c r="D211" s="37"/>
      <c r="E211" s="43" t="s">
        <v>31</v>
      </c>
      <c r="F211" s="37"/>
      <c r="G211" s="37"/>
      <c r="H211" s="37"/>
      <c r="I211" s="37"/>
      <c r="J211" s="38"/>
    </row>
    <row r="212" ht="60">
      <c r="A212" s="29" t="s">
        <v>105</v>
      </c>
      <c r="B212" s="36"/>
      <c r="C212" s="37"/>
      <c r="D212" s="37"/>
      <c r="E212" s="42" t="s">
        <v>1153</v>
      </c>
      <c r="F212" s="37"/>
      <c r="G212" s="37"/>
      <c r="H212" s="37"/>
      <c r="I212" s="37"/>
      <c r="J212" s="38"/>
    </row>
    <row r="213" ht="90">
      <c r="A213" s="29" t="s">
        <v>36</v>
      </c>
      <c r="B213" s="36"/>
      <c r="C213" s="37"/>
      <c r="D213" s="37"/>
      <c r="E213" s="31" t="s">
        <v>429</v>
      </c>
      <c r="F213" s="37"/>
      <c r="G213" s="37"/>
      <c r="H213" s="37"/>
      <c r="I213" s="37"/>
      <c r="J213" s="38"/>
    </row>
    <row r="214">
      <c r="A214" s="29" t="s">
        <v>29</v>
      </c>
      <c r="B214" s="29">
        <v>50</v>
      </c>
      <c r="C214" s="30" t="s">
        <v>1154</v>
      </c>
      <c r="D214" s="29" t="s">
        <v>31</v>
      </c>
      <c r="E214" s="31" t="s">
        <v>1155</v>
      </c>
      <c r="F214" s="32" t="s">
        <v>103</v>
      </c>
      <c r="G214" s="33">
        <v>66.950000000000003</v>
      </c>
      <c r="H214" s="34">
        <v>0</v>
      </c>
      <c r="I214" s="34">
        <f>ROUND(G214*H214,P4)</f>
        <v>0</v>
      </c>
      <c r="J214" s="29"/>
      <c r="O214" s="35">
        <f>I214*0.21</f>
        <v>0</v>
      </c>
      <c r="P214">
        <v>3</v>
      </c>
    </row>
    <row r="215">
      <c r="A215" s="29" t="s">
        <v>34</v>
      </c>
      <c r="B215" s="36"/>
      <c r="C215" s="37"/>
      <c r="D215" s="37"/>
      <c r="E215" s="31" t="s">
        <v>1156</v>
      </c>
      <c r="F215" s="37"/>
      <c r="G215" s="37"/>
      <c r="H215" s="37"/>
      <c r="I215" s="37"/>
      <c r="J215" s="38"/>
    </row>
    <row r="216">
      <c r="A216" s="29" t="s">
        <v>105</v>
      </c>
      <c r="B216" s="36"/>
      <c r="C216" s="37"/>
      <c r="D216" s="37"/>
      <c r="E216" s="42" t="s">
        <v>1157</v>
      </c>
      <c r="F216" s="37"/>
      <c r="G216" s="37"/>
      <c r="H216" s="37"/>
      <c r="I216" s="37"/>
      <c r="J216" s="38"/>
    </row>
    <row r="217" ht="120">
      <c r="A217" s="29" t="s">
        <v>36</v>
      </c>
      <c r="B217" s="36"/>
      <c r="C217" s="37"/>
      <c r="D217" s="37"/>
      <c r="E217" s="31" t="s">
        <v>465</v>
      </c>
      <c r="F217" s="37"/>
      <c r="G217" s="37"/>
      <c r="H217" s="37"/>
      <c r="I217" s="37"/>
      <c r="J217" s="38"/>
    </row>
    <row r="218">
      <c r="A218" s="29" t="s">
        <v>29</v>
      </c>
      <c r="B218" s="29">
        <v>51</v>
      </c>
      <c r="C218" s="30" t="s">
        <v>1158</v>
      </c>
      <c r="D218" s="29" t="s">
        <v>31</v>
      </c>
      <c r="E218" s="31" t="s">
        <v>1159</v>
      </c>
      <c r="F218" s="32" t="s">
        <v>103</v>
      </c>
      <c r="G218" s="33">
        <v>330.85000000000002</v>
      </c>
      <c r="H218" s="34">
        <v>0</v>
      </c>
      <c r="I218" s="34">
        <f>ROUND(G218*H218,P4)</f>
        <v>0</v>
      </c>
      <c r="J218" s="29"/>
      <c r="O218" s="35">
        <f>I218*0.21</f>
        <v>0</v>
      </c>
      <c r="P218">
        <v>3</v>
      </c>
    </row>
    <row r="219" ht="30">
      <c r="A219" s="29" t="s">
        <v>34</v>
      </c>
      <c r="B219" s="36"/>
      <c r="C219" s="37"/>
      <c r="D219" s="37"/>
      <c r="E219" s="31" t="s">
        <v>1160</v>
      </c>
      <c r="F219" s="37"/>
      <c r="G219" s="37"/>
      <c r="H219" s="37"/>
      <c r="I219" s="37"/>
      <c r="J219" s="38"/>
    </row>
    <row r="220" ht="60">
      <c r="A220" s="29" t="s">
        <v>105</v>
      </c>
      <c r="B220" s="36"/>
      <c r="C220" s="37"/>
      <c r="D220" s="37"/>
      <c r="E220" s="42" t="s">
        <v>1161</v>
      </c>
      <c r="F220" s="37"/>
      <c r="G220" s="37"/>
      <c r="H220" s="37"/>
      <c r="I220" s="37"/>
      <c r="J220" s="38"/>
    </row>
    <row r="221" ht="120">
      <c r="A221" s="29" t="s">
        <v>36</v>
      </c>
      <c r="B221" s="36"/>
      <c r="C221" s="37"/>
      <c r="D221" s="37"/>
      <c r="E221" s="31" t="s">
        <v>465</v>
      </c>
      <c r="F221" s="37"/>
      <c r="G221" s="37"/>
      <c r="H221" s="37"/>
      <c r="I221" s="37"/>
      <c r="J221" s="38"/>
    </row>
    <row r="222">
      <c r="A222" s="29" t="s">
        <v>29</v>
      </c>
      <c r="B222" s="29">
        <v>52</v>
      </c>
      <c r="C222" s="30" t="s">
        <v>1162</v>
      </c>
      <c r="D222" s="29" t="s">
        <v>31</v>
      </c>
      <c r="E222" s="31" t="s">
        <v>1163</v>
      </c>
      <c r="F222" s="32" t="s">
        <v>103</v>
      </c>
      <c r="G222" s="33">
        <v>165.42500000000001</v>
      </c>
      <c r="H222" s="34">
        <v>0</v>
      </c>
      <c r="I222" s="34">
        <f>ROUND(G222*H222,P4)</f>
        <v>0</v>
      </c>
      <c r="J222" s="29"/>
      <c r="O222" s="35">
        <f>I222*0.21</f>
        <v>0</v>
      </c>
      <c r="P222">
        <v>3</v>
      </c>
    </row>
    <row r="223">
      <c r="A223" s="29" t="s">
        <v>34</v>
      </c>
      <c r="B223" s="36"/>
      <c r="C223" s="37"/>
      <c r="D223" s="37"/>
      <c r="E223" s="43" t="s">
        <v>31</v>
      </c>
      <c r="F223" s="37"/>
      <c r="G223" s="37"/>
      <c r="H223" s="37"/>
      <c r="I223" s="37"/>
      <c r="J223" s="38"/>
    </row>
    <row r="224">
      <c r="A224" s="29" t="s">
        <v>105</v>
      </c>
      <c r="B224" s="36"/>
      <c r="C224" s="37"/>
      <c r="D224" s="37"/>
      <c r="E224" s="42" t="s">
        <v>1164</v>
      </c>
      <c r="F224" s="37"/>
      <c r="G224" s="37"/>
      <c r="H224" s="37"/>
      <c r="I224" s="37"/>
      <c r="J224" s="38"/>
    </row>
    <row r="225" ht="195">
      <c r="A225" s="29" t="s">
        <v>36</v>
      </c>
      <c r="B225" s="36"/>
      <c r="C225" s="37"/>
      <c r="D225" s="37"/>
      <c r="E225" s="31" t="s">
        <v>478</v>
      </c>
      <c r="F225" s="37"/>
      <c r="G225" s="37"/>
      <c r="H225" s="37"/>
      <c r="I225" s="37"/>
      <c r="J225" s="38"/>
    </row>
    <row r="226">
      <c r="A226" s="29" t="s">
        <v>29</v>
      </c>
      <c r="B226" s="29">
        <v>53</v>
      </c>
      <c r="C226" s="30" t="s">
        <v>1165</v>
      </c>
      <c r="D226" s="29" t="s">
        <v>31</v>
      </c>
      <c r="E226" s="31" t="s">
        <v>1166</v>
      </c>
      <c r="F226" s="32" t="s">
        <v>103</v>
      </c>
      <c r="G226" s="33">
        <v>165.42500000000001</v>
      </c>
      <c r="H226" s="34">
        <v>0</v>
      </c>
      <c r="I226" s="34">
        <f>ROUND(G226*H226,P4)</f>
        <v>0</v>
      </c>
      <c r="J226" s="29"/>
      <c r="O226" s="35">
        <f>I226*0.21</f>
        <v>0</v>
      </c>
      <c r="P226">
        <v>3</v>
      </c>
    </row>
    <row r="227">
      <c r="A227" s="29" t="s">
        <v>34</v>
      </c>
      <c r="B227" s="36"/>
      <c r="C227" s="37"/>
      <c r="D227" s="37"/>
      <c r="E227" s="43" t="s">
        <v>31</v>
      </c>
      <c r="F227" s="37"/>
      <c r="G227" s="37"/>
      <c r="H227" s="37"/>
      <c r="I227" s="37"/>
      <c r="J227" s="38"/>
    </row>
    <row r="228">
      <c r="A228" s="29" t="s">
        <v>105</v>
      </c>
      <c r="B228" s="36"/>
      <c r="C228" s="37"/>
      <c r="D228" s="37"/>
      <c r="E228" s="42" t="s">
        <v>1164</v>
      </c>
      <c r="F228" s="37"/>
      <c r="G228" s="37"/>
      <c r="H228" s="37"/>
      <c r="I228" s="37"/>
      <c r="J228" s="38"/>
    </row>
    <row r="229" ht="195">
      <c r="A229" s="29" t="s">
        <v>36</v>
      </c>
      <c r="B229" s="36"/>
      <c r="C229" s="37"/>
      <c r="D229" s="37"/>
      <c r="E229" s="31" t="s">
        <v>478</v>
      </c>
      <c r="F229" s="37"/>
      <c r="G229" s="37"/>
      <c r="H229" s="37"/>
      <c r="I229" s="37"/>
      <c r="J229" s="38"/>
    </row>
    <row r="230" ht="30">
      <c r="A230" s="29" t="s">
        <v>29</v>
      </c>
      <c r="B230" s="29">
        <v>54</v>
      </c>
      <c r="C230" s="30" t="s">
        <v>1167</v>
      </c>
      <c r="D230" s="29" t="s">
        <v>31</v>
      </c>
      <c r="E230" s="31" t="s">
        <v>1168</v>
      </c>
      <c r="F230" s="32" t="s">
        <v>103</v>
      </c>
      <c r="G230" s="33">
        <v>65.974999999999994</v>
      </c>
      <c r="H230" s="34">
        <v>0</v>
      </c>
      <c r="I230" s="34">
        <f>ROUND(G230*H230,P4)</f>
        <v>0</v>
      </c>
      <c r="J230" s="29"/>
      <c r="O230" s="35">
        <f>I230*0.21</f>
        <v>0</v>
      </c>
      <c r="P230">
        <v>3</v>
      </c>
    </row>
    <row r="231">
      <c r="A231" s="29" t="s">
        <v>34</v>
      </c>
      <c r="B231" s="36"/>
      <c r="C231" s="37"/>
      <c r="D231" s="37"/>
      <c r="E231" s="43" t="s">
        <v>31</v>
      </c>
      <c r="F231" s="37"/>
      <c r="G231" s="37"/>
      <c r="H231" s="37"/>
      <c r="I231" s="37"/>
      <c r="J231" s="38"/>
    </row>
    <row r="232">
      <c r="A232" s="29" t="s">
        <v>105</v>
      </c>
      <c r="B232" s="36"/>
      <c r="C232" s="37"/>
      <c r="D232" s="37"/>
      <c r="E232" s="42" t="s">
        <v>1169</v>
      </c>
      <c r="F232" s="37"/>
      <c r="G232" s="37"/>
      <c r="H232" s="37"/>
      <c r="I232" s="37"/>
      <c r="J232" s="38"/>
    </row>
    <row r="233" ht="195">
      <c r="A233" s="29" t="s">
        <v>36</v>
      </c>
      <c r="B233" s="36"/>
      <c r="C233" s="37"/>
      <c r="D233" s="37"/>
      <c r="E233" s="31" t="s">
        <v>478</v>
      </c>
      <c r="F233" s="37"/>
      <c r="G233" s="37"/>
      <c r="H233" s="37"/>
      <c r="I233" s="37"/>
      <c r="J233" s="38"/>
    </row>
    <row r="234">
      <c r="A234" s="29" t="s">
        <v>29</v>
      </c>
      <c r="B234" s="29">
        <v>55</v>
      </c>
      <c r="C234" s="30" t="s">
        <v>1170</v>
      </c>
      <c r="D234" s="29" t="s">
        <v>31</v>
      </c>
      <c r="E234" s="31" t="s">
        <v>1171</v>
      </c>
      <c r="F234" s="32" t="s">
        <v>103</v>
      </c>
      <c r="G234" s="33">
        <v>99.450000000000003</v>
      </c>
      <c r="H234" s="34">
        <v>0</v>
      </c>
      <c r="I234" s="34">
        <f>ROUND(G234*H234,P4)</f>
        <v>0</v>
      </c>
      <c r="J234" s="29"/>
      <c r="O234" s="35">
        <f>I234*0.21</f>
        <v>0</v>
      </c>
      <c r="P234">
        <v>3</v>
      </c>
    </row>
    <row r="235">
      <c r="A235" s="29" t="s">
        <v>34</v>
      </c>
      <c r="B235" s="36"/>
      <c r="C235" s="37"/>
      <c r="D235" s="37"/>
      <c r="E235" s="31" t="s">
        <v>1172</v>
      </c>
      <c r="F235" s="37"/>
      <c r="G235" s="37"/>
      <c r="H235" s="37"/>
      <c r="I235" s="37"/>
      <c r="J235" s="38"/>
    </row>
    <row r="236">
      <c r="A236" s="29" t="s">
        <v>105</v>
      </c>
      <c r="B236" s="36"/>
      <c r="C236" s="37"/>
      <c r="D236" s="37"/>
      <c r="E236" s="42" t="s">
        <v>1173</v>
      </c>
      <c r="F236" s="37"/>
      <c r="G236" s="37"/>
      <c r="H236" s="37"/>
      <c r="I236" s="37"/>
      <c r="J236" s="38"/>
    </row>
    <row r="237" ht="195">
      <c r="A237" s="29" t="s">
        <v>36</v>
      </c>
      <c r="B237" s="36"/>
      <c r="C237" s="37"/>
      <c r="D237" s="37"/>
      <c r="E237" s="31" t="s">
        <v>478</v>
      </c>
      <c r="F237" s="37"/>
      <c r="G237" s="37"/>
      <c r="H237" s="37"/>
      <c r="I237" s="37"/>
      <c r="J237" s="38"/>
    </row>
    <row r="238">
      <c r="A238" s="29" t="s">
        <v>29</v>
      </c>
      <c r="B238" s="29">
        <v>56</v>
      </c>
      <c r="C238" s="30" t="s">
        <v>1174</v>
      </c>
      <c r="D238" s="29" t="s">
        <v>31</v>
      </c>
      <c r="E238" s="31" t="s">
        <v>1175</v>
      </c>
      <c r="F238" s="32" t="s">
        <v>103</v>
      </c>
      <c r="G238" s="33">
        <v>66.950000000000003</v>
      </c>
      <c r="H238" s="34">
        <v>0</v>
      </c>
      <c r="I238" s="34">
        <f>ROUND(G238*H238,P4)</f>
        <v>0</v>
      </c>
      <c r="J238" s="29"/>
      <c r="O238" s="35">
        <f>I238*0.21</f>
        <v>0</v>
      </c>
      <c r="P238">
        <v>3</v>
      </c>
    </row>
    <row r="239" ht="30">
      <c r="A239" s="29" t="s">
        <v>34</v>
      </c>
      <c r="B239" s="36"/>
      <c r="C239" s="37"/>
      <c r="D239" s="37"/>
      <c r="E239" s="31" t="s">
        <v>1176</v>
      </c>
      <c r="F239" s="37"/>
      <c r="G239" s="37"/>
      <c r="H239" s="37"/>
      <c r="I239" s="37"/>
      <c r="J239" s="38"/>
    </row>
    <row r="240">
      <c r="A240" s="29" t="s">
        <v>105</v>
      </c>
      <c r="B240" s="36"/>
      <c r="C240" s="37"/>
      <c r="D240" s="37"/>
      <c r="E240" s="42" t="s">
        <v>1157</v>
      </c>
      <c r="F240" s="37"/>
      <c r="G240" s="37"/>
      <c r="H240" s="37"/>
      <c r="I240" s="37"/>
      <c r="J240" s="38"/>
    </row>
    <row r="241" ht="75">
      <c r="A241" s="29" t="s">
        <v>36</v>
      </c>
      <c r="B241" s="36"/>
      <c r="C241" s="37"/>
      <c r="D241" s="37"/>
      <c r="E241" s="31" t="s">
        <v>1177</v>
      </c>
      <c r="F241" s="37"/>
      <c r="G241" s="37"/>
      <c r="H241" s="37"/>
      <c r="I241" s="37"/>
      <c r="J241" s="38"/>
    </row>
    <row r="242">
      <c r="A242" s="29" t="s">
        <v>29</v>
      </c>
      <c r="B242" s="29">
        <v>57</v>
      </c>
      <c r="C242" s="30" t="s">
        <v>1178</v>
      </c>
      <c r="D242" s="29" t="s">
        <v>31</v>
      </c>
      <c r="E242" s="31" t="s">
        <v>1179</v>
      </c>
      <c r="F242" s="32" t="s">
        <v>103</v>
      </c>
      <c r="G242" s="33">
        <v>264.875</v>
      </c>
      <c r="H242" s="34">
        <v>0</v>
      </c>
      <c r="I242" s="34">
        <f>ROUND(G242*H242,P4)</f>
        <v>0</v>
      </c>
      <c r="J242" s="29"/>
      <c r="O242" s="35">
        <f>I242*0.21</f>
        <v>0</v>
      </c>
      <c r="P242">
        <v>3</v>
      </c>
    </row>
    <row r="243" ht="30">
      <c r="A243" s="29" t="s">
        <v>34</v>
      </c>
      <c r="B243" s="36"/>
      <c r="C243" s="37"/>
      <c r="D243" s="37"/>
      <c r="E243" s="31" t="s">
        <v>1180</v>
      </c>
      <c r="F243" s="37"/>
      <c r="G243" s="37"/>
      <c r="H243" s="37"/>
      <c r="I243" s="37"/>
      <c r="J243" s="38"/>
    </row>
    <row r="244" ht="45">
      <c r="A244" s="29" t="s">
        <v>105</v>
      </c>
      <c r="B244" s="36"/>
      <c r="C244" s="37"/>
      <c r="D244" s="37"/>
      <c r="E244" s="42" t="s">
        <v>1181</v>
      </c>
      <c r="F244" s="37"/>
      <c r="G244" s="37"/>
      <c r="H244" s="37"/>
      <c r="I244" s="37"/>
      <c r="J244" s="38"/>
    </row>
    <row r="245" ht="75">
      <c r="A245" s="29" t="s">
        <v>36</v>
      </c>
      <c r="B245" s="36"/>
      <c r="C245" s="37"/>
      <c r="D245" s="37"/>
      <c r="E245" s="31" t="s">
        <v>1182</v>
      </c>
      <c r="F245" s="37"/>
      <c r="G245" s="37"/>
      <c r="H245" s="37"/>
      <c r="I245" s="37"/>
      <c r="J245" s="38"/>
    </row>
    <row r="246">
      <c r="A246" s="29" t="s">
        <v>29</v>
      </c>
      <c r="B246" s="29">
        <v>58</v>
      </c>
      <c r="C246" s="30" t="s">
        <v>1183</v>
      </c>
      <c r="D246" s="29" t="s">
        <v>31</v>
      </c>
      <c r="E246" s="31" t="s">
        <v>1184</v>
      </c>
      <c r="F246" s="32" t="s">
        <v>103</v>
      </c>
      <c r="G246" s="33">
        <v>12.039999999999999</v>
      </c>
      <c r="H246" s="34">
        <v>0</v>
      </c>
      <c r="I246" s="34">
        <f>ROUND(G246*H246,P4)</f>
        <v>0</v>
      </c>
      <c r="J246" s="29"/>
      <c r="O246" s="35">
        <f>I246*0.21</f>
        <v>0</v>
      </c>
      <c r="P246">
        <v>3</v>
      </c>
    </row>
    <row r="247">
      <c r="A247" s="29" t="s">
        <v>34</v>
      </c>
      <c r="B247" s="36"/>
      <c r="C247" s="37"/>
      <c r="D247" s="37"/>
      <c r="E247" s="31" t="s">
        <v>1185</v>
      </c>
      <c r="F247" s="37"/>
      <c r="G247" s="37"/>
      <c r="H247" s="37"/>
      <c r="I247" s="37"/>
      <c r="J247" s="38"/>
    </row>
    <row r="248">
      <c r="A248" s="29" t="s">
        <v>105</v>
      </c>
      <c r="B248" s="36"/>
      <c r="C248" s="37"/>
      <c r="D248" s="37"/>
      <c r="E248" s="42" t="s">
        <v>1186</v>
      </c>
      <c r="F248" s="37"/>
      <c r="G248" s="37"/>
      <c r="H248" s="37"/>
      <c r="I248" s="37"/>
      <c r="J248" s="38"/>
    </row>
    <row r="249" ht="225">
      <c r="A249" s="29" t="s">
        <v>36</v>
      </c>
      <c r="B249" s="36"/>
      <c r="C249" s="37"/>
      <c r="D249" s="37"/>
      <c r="E249" s="31" t="s">
        <v>510</v>
      </c>
      <c r="F249" s="37"/>
      <c r="G249" s="37"/>
      <c r="H249" s="37"/>
      <c r="I249" s="37"/>
      <c r="J249" s="38"/>
    </row>
    <row r="250">
      <c r="A250" s="23" t="s">
        <v>26</v>
      </c>
      <c r="B250" s="24"/>
      <c r="C250" s="25" t="s">
        <v>528</v>
      </c>
      <c r="D250" s="26"/>
      <c r="E250" s="23" t="s">
        <v>529</v>
      </c>
      <c r="F250" s="26"/>
      <c r="G250" s="26"/>
      <c r="H250" s="26"/>
      <c r="I250" s="27">
        <f>SUMIFS(I251:I266,A251:A266,"P")</f>
        <v>0</v>
      </c>
      <c r="J250" s="28"/>
    </row>
    <row r="251" ht="30">
      <c r="A251" s="29" t="s">
        <v>29</v>
      </c>
      <c r="B251" s="29">
        <v>59</v>
      </c>
      <c r="C251" s="30" t="s">
        <v>1187</v>
      </c>
      <c r="D251" s="29" t="s">
        <v>31</v>
      </c>
      <c r="E251" s="31" t="s">
        <v>1188</v>
      </c>
      <c r="F251" s="32" t="s">
        <v>103</v>
      </c>
      <c r="G251" s="33">
        <v>8.0340000000000007</v>
      </c>
      <c r="H251" s="34">
        <v>0</v>
      </c>
      <c r="I251" s="34">
        <f>ROUND(G251*H251,P4)</f>
        <v>0</v>
      </c>
      <c r="J251" s="29"/>
      <c r="O251" s="35">
        <f>I251*0.21</f>
        <v>0</v>
      </c>
      <c r="P251">
        <v>3</v>
      </c>
    </row>
    <row r="252">
      <c r="A252" s="29" t="s">
        <v>34</v>
      </c>
      <c r="B252" s="36"/>
      <c r="C252" s="37"/>
      <c r="D252" s="37"/>
      <c r="E252" s="31" t="s">
        <v>1189</v>
      </c>
      <c r="F252" s="37"/>
      <c r="G252" s="37"/>
      <c r="H252" s="37"/>
      <c r="I252" s="37"/>
      <c r="J252" s="38"/>
    </row>
    <row r="253" ht="45">
      <c r="A253" s="29" t="s">
        <v>105</v>
      </c>
      <c r="B253" s="36"/>
      <c r="C253" s="37"/>
      <c r="D253" s="37"/>
      <c r="E253" s="42" t="s">
        <v>1190</v>
      </c>
      <c r="F253" s="37"/>
      <c r="G253" s="37"/>
      <c r="H253" s="37"/>
      <c r="I253" s="37"/>
      <c r="J253" s="38"/>
    </row>
    <row r="254" ht="120">
      <c r="A254" s="29" t="s">
        <v>36</v>
      </c>
      <c r="B254" s="36"/>
      <c r="C254" s="37"/>
      <c r="D254" s="37"/>
      <c r="E254" s="31" t="s">
        <v>533</v>
      </c>
      <c r="F254" s="37"/>
      <c r="G254" s="37"/>
      <c r="H254" s="37"/>
      <c r="I254" s="37"/>
      <c r="J254" s="38"/>
    </row>
    <row r="255">
      <c r="A255" s="29" t="s">
        <v>29</v>
      </c>
      <c r="B255" s="29">
        <v>60</v>
      </c>
      <c r="C255" s="30" t="s">
        <v>1191</v>
      </c>
      <c r="D255" s="29" t="s">
        <v>31</v>
      </c>
      <c r="E255" s="31" t="s">
        <v>1192</v>
      </c>
      <c r="F255" s="32" t="s">
        <v>103</v>
      </c>
      <c r="G255" s="33">
        <v>2.0089999999999999</v>
      </c>
      <c r="H255" s="34">
        <v>0</v>
      </c>
      <c r="I255" s="34">
        <f>ROUND(G255*H255,P4)</f>
        <v>0</v>
      </c>
      <c r="J255" s="29"/>
      <c r="O255" s="35">
        <f>I255*0.21</f>
        <v>0</v>
      </c>
      <c r="P255">
        <v>3</v>
      </c>
    </row>
    <row r="256">
      <c r="A256" s="29" t="s">
        <v>34</v>
      </c>
      <c r="B256" s="36"/>
      <c r="C256" s="37"/>
      <c r="D256" s="37"/>
      <c r="E256" s="31" t="s">
        <v>1193</v>
      </c>
      <c r="F256" s="37"/>
      <c r="G256" s="37"/>
      <c r="H256" s="37"/>
      <c r="I256" s="37"/>
      <c r="J256" s="38"/>
    </row>
    <row r="257" ht="45">
      <c r="A257" s="29" t="s">
        <v>105</v>
      </c>
      <c r="B257" s="36"/>
      <c r="C257" s="37"/>
      <c r="D257" s="37"/>
      <c r="E257" s="42" t="s">
        <v>1194</v>
      </c>
      <c r="F257" s="37"/>
      <c r="G257" s="37"/>
      <c r="H257" s="37"/>
      <c r="I257" s="37"/>
      <c r="J257" s="38"/>
    </row>
    <row r="258" ht="120">
      <c r="A258" s="29" t="s">
        <v>36</v>
      </c>
      <c r="B258" s="36"/>
      <c r="C258" s="37"/>
      <c r="D258" s="37"/>
      <c r="E258" s="31" t="s">
        <v>533</v>
      </c>
      <c r="F258" s="37"/>
      <c r="G258" s="37"/>
      <c r="H258" s="37"/>
      <c r="I258" s="37"/>
      <c r="J258" s="38"/>
    </row>
    <row r="259">
      <c r="A259" s="29" t="s">
        <v>29</v>
      </c>
      <c r="B259" s="29">
        <v>61</v>
      </c>
      <c r="C259" s="30" t="s">
        <v>530</v>
      </c>
      <c r="D259" s="29" t="s">
        <v>31</v>
      </c>
      <c r="E259" s="31" t="s">
        <v>531</v>
      </c>
      <c r="F259" s="32" t="s">
        <v>103</v>
      </c>
      <c r="G259" s="33">
        <v>31.882999999999999</v>
      </c>
      <c r="H259" s="34">
        <v>0</v>
      </c>
      <c r="I259" s="34">
        <f>ROUND(G259*H259,P4)</f>
        <v>0</v>
      </c>
      <c r="J259" s="29"/>
      <c r="O259" s="35">
        <f>I259*0.21</f>
        <v>0</v>
      </c>
      <c r="P259">
        <v>3</v>
      </c>
    </row>
    <row r="260">
      <c r="A260" s="29" t="s">
        <v>34</v>
      </c>
      <c r="B260" s="36"/>
      <c r="C260" s="37"/>
      <c r="D260" s="37"/>
      <c r="E260" s="43" t="s">
        <v>31</v>
      </c>
      <c r="F260" s="37"/>
      <c r="G260" s="37"/>
      <c r="H260" s="37"/>
      <c r="I260" s="37"/>
      <c r="J260" s="38"/>
    </row>
    <row r="261" ht="90">
      <c r="A261" s="29" t="s">
        <v>105</v>
      </c>
      <c r="B261" s="36"/>
      <c r="C261" s="37"/>
      <c r="D261" s="37"/>
      <c r="E261" s="42" t="s">
        <v>1195</v>
      </c>
      <c r="F261" s="37"/>
      <c r="G261" s="37"/>
      <c r="H261" s="37"/>
      <c r="I261" s="37"/>
      <c r="J261" s="38"/>
    </row>
    <row r="262" ht="120">
      <c r="A262" s="29" t="s">
        <v>36</v>
      </c>
      <c r="B262" s="36"/>
      <c r="C262" s="37"/>
      <c r="D262" s="37"/>
      <c r="E262" s="31" t="s">
        <v>533</v>
      </c>
      <c r="F262" s="37"/>
      <c r="G262" s="37"/>
      <c r="H262" s="37"/>
      <c r="I262" s="37"/>
      <c r="J262" s="38"/>
    </row>
    <row r="263">
      <c r="A263" s="29" t="s">
        <v>29</v>
      </c>
      <c r="B263" s="29">
        <v>62</v>
      </c>
      <c r="C263" s="30" t="s">
        <v>1196</v>
      </c>
      <c r="D263" s="29" t="s">
        <v>31</v>
      </c>
      <c r="E263" s="31" t="s">
        <v>1197</v>
      </c>
      <c r="F263" s="32" t="s">
        <v>103</v>
      </c>
      <c r="G263" s="33">
        <v>0.0050000000000000001</v>
      </c>
      <c r="H263" s="34">
        <v>0</v>
      </c>
      <c r="I263" s="34">
        <f>ROUND(G263*H263,P4)</f>
        <v>0</v>
      </c>
      <c r="J263" s="29"/>
      <c r="O263" s="35">
        <f>I263*0.21</f>
        <v>0</v>
      </c>
      <c r="P263">
        <v>3</v>
      </c>
    </row>
    <row r="264" ht="30">
      <c r="A264" s="29" t="s">
        <v>34</v>
      </c>
      <c r="B264" s="36"/>
      <c r="C264" s="37"/>
      <c r="D264" s="37"/>
      <c r="E264" s="31" t="s">
        <v>1198</v>
      </c>
      <c r="F264" s="37"/>
      <c r="G264" s="37"/>
      <c r="H264" s="37"/>
      <c r="I264" s="37"/>
      <c r="J264" s="38"/>
    </row>
    <row r="265">
      <c r="A265" s="29" t="s">
        <v>105</v>
      </c>
      <c r="B265" s="36"/>
      <c r="C265" s="37"/>
      <c r="D265" s="37"/>
      <c r="E265" s="42" t="s">
        <v>1199</v>
      </c>
      <c r="F265" s="37"/>
      <c r="G265" s="37"/>
      <c r="H265" s="37"/>
      <c r="I265" s="37"/>
      <c r="J265" s="38"/>
    </row>
    <row r="266" ht="105">
      <c r="A266" s="29" t="s">
        <v>36</v>
      </c>
      <c r="B266" s="36"/>
      <c r="C266" s="37"/>
      <c r="D266" s="37"/>
      <c r="E266" s="31" t="s">
        <v>1200</v>
      </c>
      <c r="F266" s="37"/>
      <c r="G266" s="37"/>
      <c r="H266" s="37"/>
      <c r="I266" s="37"/>
      <c r="J266" s="38"/>
    </row>
    <row r="267">
      <c r="A267" s="23" t="s">
        <v>26</v>
      </c>
      <c r="B267" s="24"/>
      <c r="C267" s="25" t="s">
        <v>534</v>
      </c>
      <c r="D267" s="26"/>
      <c r="E267" s="23" t="s">
        <v>535</v>
      </c>
      <c r="F267" s="26"/>
      <c r="G267" s="26"/>
      <c r="H267" s="26"/>
      <c r="I267" s="27">
        <f>SUMIFS(I268:I295,A268:A295,"P")</f>
        <v>0</v>
      </c>
      <c r="J267" s="28"/>
    </row>
    <row r="268" ht="30">
      <c r="A268" s="29" t="s">
        <v>29</v>
      </c>
      <c r="B268" s="29">
        <v>63</v>
      </c>
      <c r="C268" s="30" t="s">
        <v>1201</v>
      </c>
      <c r="D268" s="29" t="s">
        <v>31</v>
      </c>
      <c r="E268" s="31" t="s">
        <v>1202</v>
      </c>
      <c r="F268" s="32" t="s">
        <v>103</v>
      </c>
      <c r="G268" s="33">
        <v>8.0340000000000007</v>
      </c>
      <c r="H268" s="34">
        <v>0</v>
      </c>
      <c r="I268" s="34">
        <f>ROUND(G268*H268,P4)</f>
        <v>0</v>
      </c>
      <c r="J268" s="29"/>
      <c r="O268" s="35">
        <f>I268*0.21</f>
        <v>0</v>
      </c>
      <c r="P268">
        <v>3</v>
      </c>
    </row>
    <row r="269">
      <c r="A269" s="29" t="s">
        <v>34</v>
      </c>
      <c r="B269" s="36"/>
      <c r="C269" s="37"/>
      <c r="D269" s="37"/>
      <c r="E269" s="31" t="s">
        <v>1203</v>
      </c>
      <c r="F269" s="37"/>
      <c r="G269" s="37"/>
      <c r="H269" s="37"/>
      <c r="I269" s="37"/>
      <c r="J269" s="38"/>
    </row>
    <row r="270" ht="45">
      <c r="A270" s="29" t="s">
        <v>105</v>
      </c>
      <c r="B270" s="36"/>
      <c r="C270" s="37"/>
      <c r="D270" s="37"/>
      <c r="E270" s="42" t="s">
        <v>1190</v>
      </c>
      <c r="F270" s="37"/>
      <c r="G270" s="37"/>
      <c r="H270" s="37"/>
      <c r="I270" s="37"/>
      <c r="J270" s="38"/>
    </row>
    <row r="271" ht="285">
      <c r="A271" s="29" t="s">
        <v>36</v>
      </c>
      <c r="B271" s="36"/>
      <c r="C271" s="37"/>
      <c r="D271" s="37"/>
      <c r="E271" s="31" t="s">
        <v>1204</v>
      </c>
      <c r="F271" s="37"/>
      <c r="G271" s="37"/>
      <c r="H271" s="37"/>
      <c r="I271" s="37"/>
      <c r="J271" s="38"/>
    </row>
    <row r="272" ht="30">
      <c r="A272" s="29" t="s">
        <v>29</v>
      </c>
      <c r="B272" s="29">
        <v>64</v>
      </c>
      <c r="C272" s="30" t="s">
        <v>1205</v>
      </c>
      <c r="D272" s="29" t="s">
        <v>31</v>
      </c>
      <c r="E272" s="31" t="s">
        <v>1206</v>
      </c>
      <c r="F272" s="32" t="s">
        <v>103</v>
      </c>
      <c r="G272" s="33">
        <v>64.275000000000006</v>
      </c>
      <c r="H272" s="34">
        <v>0</v>
      </c>
      <c r="I272" s="34">
        <f>ROUND(G272*H272,P4)</f>
        <v>0</v>
      </c>
      <c r="J272" s="29"/>
      <c r="O272" s="35">
        <f>I272*0.21</f>
        <v>0</v>
      </c>
      <c r="P272">
        <v>3</v>
      </c>
    </row>
    <row r="273">
      <c r="A273" s="29" t="s">
        <v>34</v>
      </c>
      <c r="B273" s="36"/>
      <c r="C273" s="37"/>
      <c r="D273" s="37"/>
      <c r="E273" s="43" t="s">
        <v>31</v>
      </c>
      <c r="F273" s="37"/>
      <c r="G273" s="37"/>
      <c r="H273" s="37"/>
      <c r="I273" s="37"/>
      <c r="J273" s="38"/>
    </row>
    <row r="274" ht="45">
      <c r="A274" s="29" t="s">
        <v>105</v>
      </c>
      <c r="B274" s="36"/>
      <c r="C274" s="37"/>
      <c r="D274" s="37"/>
      <c r="E274" s="42" t="s">
        <v>1207</v>
      </c>
      <c r="F274" s="37"/>
      <c r="G274" s="37"/>
      <c r="H274" s="37"/>
      <c r="I274" s="37"/>
      <c r="J274" s="38"/>
    </row>
    <row r="275" ht="285">
      <c r="A275" s="29" t="s">
        <v>36</v>
      </c>
      <c r="B275" s="36"/>
      <c r="C275" s="37"/>
      <c r="D275" s="37"/>
      <c r="E275" s="31" t="s">
        <v>1204</v>
      </c>
      <c r="F275" s="37"/>
      <c r="G275" s="37"/>
      <c r="H275" s="37"/>
      <c r="I275" s="37"/>
      <c r="J275" s="38"/>
    </row>
    <row r="276" ht="30">
      <c r="A276" s="29" t="s">
        <v>29</v>
      </c>
      <c r="B276" s="29">
        <v>65</v>
      </c>
      <c r="C276" s="30" t="s">
        <v>1208</v>
      </c>
      <c r="D276" s="29" t="s">
        <v>31</v>
      </c>
      <c r="E276" s="31" t="s">
        <v>1209</v>
      </c>
      <c r="F276" s="32" t="s">
        <v>103</v>
      </c>
      <c r="G276" s="33">
        <v>134.03</v>
      </c>
      <c r="H276" s="34">
        <v>0</v>
      </c>
      <c r="I276" s="34">
        <f>ROUND(G276*H276,P4)</f>
        <v>0</v>
      </c>
      <c r="J276" s="29"/>
      <c r="O276" s="35">
        <f>I276*0.21</f>
        <v>0</v>
      </c>
      <c r="P276">
        <v>3</v>
      </c>
    </row>
    <row r="277" ht="60">
      <c r="A277" s="29" t="s">
        <v>34</v>
      </c>
      <c r="B277" s="36"/>
      <c r="C277" s="37"/>
      <c r="D277" s="37"/>
      <c r="E277" s="31" t="s">
        <v>1210</v>
      </c>
      <c r="F277" s="37"/>
      <c r="G277" s="37"/>
      <c r="H277" s="37"/>
      <c r="I277" s="37"/>
      <c r="J277" s="38"/>
    </row>
    <row r="278" ht="45">
      <c r="A278" s="29" t="s">
        <v>105</v>
      </c>
      <c r="B278" s="36"/>
      <c r="C278" s="37"/>
      <c r="D278" s="37"/>
      <c r="E278" s="42" t="s">
        <v>1211</v>
      </c>
      <c r="F278" s="37"/>
      <c r="G278" s="37"/>
      <c r="H278" s="37"/>
      <c r="I278" s="37"/>
      <c r="J278" s="38"/>
    </row>
    <row r="279" ht="300">
      <c r="A279" s="29" t="s">
        <v>36</v>
      </c>
      <c r="B279" s="36"/>
      <c r="C279" s="37"/>
      <c r="D279" s="37"/>
      <c r="E279" s="31" t="s">
        <v>1212</v>
      </c>
      <c r="F279" s="37"/>
      <c r="G279" s="37"/>
      <c r="H279" s="37"/>
      <c r="I279" s="37"/>
      <c r="J279" s="38"/>
    </row>
    <row r="280">
      <c r="A280" s="29" t="s">
        <v>29</v>
      </c>
      <c r="B280" s="29">
        <v>66</v>
      </c>
      <c r="C280" s="30" t="s">
        <v>1213</v>
      </c>
      <c r="D280" s="29" t="s">
        <v>31</v>
      </c>
      <c r="E280" s="31" t="s">
        <v>1214</v>
      </c>
      <c r="F280" s="32" t="s">
        <v>103</v>
      </c>
      <c r="G280" s="33">
        <v>38.57</v>
      </c>
      <c r="H280" s="34">
        <v>0</v>
      </c>
      <c r="I280" s="34">
        <f>ROUND(G280*H280,P4)</f>
        <v>0</v>
      </c>
      <c r="J280" s="29"/>
      <c r="O280" s="35">
        <f>I280*0.21</f>
        <v>0</v>
      </c>
      <c r="P280">
        <v>3</v>
      </c>
    </row>
    <row r="281">
      <c r="A281" s="29" t="s">
        <v>34</v>
      </c>
      <c r="B281" s="36"/>
      <c r="C281" s="37"/>
      <c r="D281" s="37"/>
      <c r="E281" s="31" t="s">
        <v>1215</v>
      </c>
      <c r="F281" s="37"/>
      <c r="G281" s="37"/>
      <c r="H281" s="37"/>
      <c r="I281" s="37"/>
      <c r="J281" s="38"/>
    </row>
    <row r="282">
      <c r="A282" s="29" t="s">
        <v>105</v>
      </c>
      <c r="B282" s="36"/>
      <c r="C282" s="37"/>
      <c r="D282" s="37"/>
      <c r="E282" s="42" t="s">
        <v>1216</v>
      </c>
      <c r="F282" s="37"/>
      <c r="G282" s="37"/>
      <c r="H282" s="37"/>
      <c r="I282" s="37"/>
      <c r="J282" s="38"/>
    </row>
    <row r="283" ht="75">
      <c r="A283" s="29" t="s">
        <v>36</v>
      </c>
      <c r="B283" s="36"/>
      <c r="C283" s="37"/>
      <c r="D283" s="37"/>
      <c r="E283" s="31" t="s">
        <v>1217</v>
      </c>
      <c r="F283" s="37"/>
      <c r="G283" s="37"/>
      <c r="H283" s="37"/>
      <c r="I283" s="37"/>
      <c r="J283" s="38"/>
    </row>
    <row r="284">
      <c r="A284" s="29" t="s">
        <v>29</v>
      </c>
      <c r="B284" s="29">
        <v>67</v>
      </c>
      <c r="C284" s="30" t="s">
        <v>1218</v>
      </c>
      <c r="D284" s="29" t="s">
        <v>31</v>
      </c>
      <c r="E284" s="31" t="s">
        <v>1219</v>
      </c>
      <c r="F284" s="32" t="s">
        <v>103</v>
      </c>
      <c r="G284" s="33">
        <v>57.039999999999999</v>
      </c>
      <c r="H284" s="34">
        <v>0</v>
      </c>
      <c r="I284" s="34">
        <f>ROUND(G284*H284,P4)</f>
        <v>0</v>
      </c>
      <c r="J284" s="29"/>
      <c r="O284" s="35">
        <f>I284*0.21</f>
        <v>0</v>
      </c>
      <c r="P284">
        <v>3</v>
      </c>
    </row>
    <row r="285" ht="30">
      <c r="A285" s="29" t="s">
        <v>34</v>
      </c>
      <c r="B285" s="36"/>
      <c r="C285" s="37"/>
      <c r="D285" s="37"/>
      <c r="E285" s="31" t="s">
        <v>1220</v>
      </c>
      <c r="F285" s="37"/>
      <c r="G285" s="37"/>
      <c r="H285" s="37"/>
      <c r="I285" s="37"/>
      <c r="J285" s="38"/>
    </row>
    <row r="286" ht="45">
      <c r="A286" s="29" t="s">
        <v>105</v>
      </c>
      <c r="B286" s="36"/>
      <c r="C286" s="37"/>
      <c r="D286" s="37"/>
      <c r="E286" s="42" t="s">
        <v>1221</v>
      </c>
      <c r="F286" s="37"/>
      <c r="G286" s="37"/>
      <c r="H286" s="37"/>
      <c r="I286" s="37"/>
      <c r="J286" s="38"/>
    </row>
    <row r="287" ht="75">
      <c r="A287" s="29" t="s">
        <v>36</v>
      </c>
      <c r="B287" s="36"/>
      <c r="C287" s="37"/>
      <c r="D287" s="37"/>
      <c r="E287" s="31" t="s">
        <v>1217</v>
      </c>
      <c r="F287" s="37"/>
      <c r="G287" s="37"/>
      <c r="H287" s="37"/>
      <c r="I287" s="37"/>
      <c r="J287" s="38"/>
    </row>
    <row r="288">
      <c r="A288" s="29" t="s">
        <v>29</v>
      </c>
      <c r="B288" s="29">
        <v>68</v>
      </c>
      <c r="C288" s="30" t="s">
        <v>1222</v>
      </c>
      <c r="D288" s="29" t="s">
        <v>31</v>
      </c>
      <c r="E288" s="31" t="s">
        <v>1223</v>
      </c>
      <c r="F288" s="32" t="s">
        <v>103</v>
      </c>
      <c r="G288" s="33">
        <v>22.064</v>
      </c>
      <c r="H288" s="34">
        <v>0</v>
      </c>
      <c r="I288" s="34">
        <f>ROUND(G288*H288,P4)</f>
        <v>0</v>
      </c>
      <c r="J288" s="29"/>
      <c r="O288" s="35">
        <f>I288*0.21</f>
        <v>0</v>
      </c>
      <c r="P288">
        <v>3</v>
      </c>
    </row>
    <row r="289">
      <c r="A289" s="29" t="s">
        <v>34</v>
      </c>
      <c r="B289" s="36"/>
      <c r="C289" s="37"/>
      <c r="D289" s="37"/>
      <c r="E289" s="31" t="s">
        <v>1224</v>
      </c>
      <c r="F289" s="37"/>
      <c r="G289" s="37"/>
      <c r="H289" s="37"/>
      <c r="I289" s="37"/>
      <c r="J289" s="38"/>
    </row>
    <row r="290">
      <c r="A290" s="29" t="s">
        <v>105</v>
      </c>
      <c r="B290" s="36"/>
      <c r="C290" s="37"/>
      <c r="D290" s="37"/>
      <c r="E290" s="42" t="s">
        <v>1225</v>
      </c>
      <c r="F290" s="37"/>
      <c r="G290" s="37"/>
      <c r="H290" s="37"/>
      <c r="I290" s="37"/>
      <c r="J290" s="38"/>
    </row>
    <row r="291" ht="120">
      <c r="A291" s="29" t="s">
        <v>36</v>
      </c>
      <c r="B291" s="36"/>
      <c r="C291" s="37"/>
      <c r="D291" s="37"/>
      <c r="E291" s="31" t="s">
        <v>1226</v>
      </c>
      <c r="F291" s="37"/>
      <c r="G291" s="37"/>
      <c r="H291" s="37"/>
      <c r="I291" s="37"/>
      <c r="J291" s="38"/>
    </row>
    <row r="292">
      <c r="A292" s="29" t="s">
        <v>29</v>
      </c>
      <c r="B292" s="29">
        <v>69</v>
      </c>
      <c r="C292" s="30" t="s">
        <v>1227</v>
      </c>
      <c r="D292" s="29" t="s">
        <v>31</v>
      </c>
      <c r="E292" s="31" t="s">
        <v>1228</v>
      </c>
      <c r="F292" s="32" t="s">
        <v>103</v>
      </c>
      <c r="G292" s="33">
        <v>11.91</v>
      </c>
      <c r="H292" s="34">
        <v>0</v>
      </c>
      <c r="I292" s="34">
        <f>ROUND(G292*H292,P4)</f>
        <v>0</v>
      </c>
      <c r="J292" s="29"/>
      <c r="O292" s="35">
        <f>I292*0.21</f>
        <v>0</v>
      </c>
      <c r="P292">
        <v>3</v>
      </c>
    </row>
    <row r="293">
      <c r="A293" s="29" t="s">
        <v>34</v>
      </c>
      <c r="B293" s="36"/>
      <c r="C293" s="37"/>
      <c r="D293" s="37"/>
      <c r="E293" s="31" t="s">
        <v>1229</v>
      </c>
      <c r="F293" s="37"/>
      <c r="G293" s="37"/>
      <c r="H293" s="37"/>
      <c r="I293" s="37"/>
      <c r="J293" s="38"/>
    </row>
    <row r="294">
      <c r="A294" s="29" t="s">
        <v>105</v>
      </c>
      <c r="B294" s="36"/>
      <c r="C294" s="37"/>
      <c r="D294" s="37"/>
      <c r="E294" s="42" t="s">
        <v>1230</v>
      </c>
      <c r="F294" s="37"/>
      <c r="G294" s="37"/>
      <c r="H294" s="37"/>
      <c r="I294" s="37"/>
      <c r="J294" s="38"/>
    </row>
    <row r="295" ht="120">
      <c r="A295" s="29" t="s">
        <v>36</v>
      </c>
      <c r="B295" s="36"/>
      <c r="C295" s="37"/>
      <c r="D295" s="37"/>
      <c r="E295" s="31" t="s">
        <v>1226</v>
      </c>
      <c r="F295" s="37"/>
      <c r="G295" s="37"/>
      <c r="H295" s="37"/>
      <c r="I295" s="37"/>
      <c r="J295" s="38"/>
    </row>
    <row r="296">
      <c r="A296" s="23" t="s">
        <v>26</v>
      </c>
      <c r="B296" s="24"/>
      <c r="C296" s="25" t="s">
        <v>541</v>
      </c>
      <c r="D296" s="26"/>
      <c r="E296" s="23" t="s">
        <v>542</v>
      </c>
      <c r="F296" s="26"/>
      <c r="G296" s="26"/>
      <c r="H296" s="26"/>
      <c r="I296" s="27">
        <f>SUMIFS(I297:I324,A297:A324,"P")</f>
        <v>0</v>
      </c>
      <c r="J296" s="28"/>
    </row>
    <row r="297">
      <c r="A297" s="29" t="s">
        <v>29</v>
      </c>
      <c r="B297" s="29">
        <v>70</v>
      </c>
      <c r="C297" s="30" t="s">
        <v>548</v>
      </c>
      <c r="D297" s="29" t="s">
        <v>31</v>
      </c>
      <c r="E297" s="31" t="s">
        <v>549</v>
      </c>
      <c r="F297" s="32" t="s">
        <v>163</v>
      </c>
      <c r="G297" s="33">
        <v>2</v>
      </c>
      <c r="H297" s="34">
        <v>0</v>
      </c>
      <c r="I297" s="34">
        <f>ROUND(G297*H297,P4)</f>
        <v>0</v>
      </c>
      <c r="J297" s="29"/>
      <c r="O297" s="35">
        <f>I297*0.21</f>
        <v>0</v>
      </c>
      <c r="P297">
        <v>3</v>
      </c>
    </row>
    <row r="298">
      <c r="A298" s="29" t="s">
        <v>34</v>
      </c>
      <c r="B298" s="36"/>
      <c r="C298" s="37"/>
      <c r="D298" s="37"/>
      <c r="E298" s="31" t="s">
        <v>1231</v>
      </c>
      <c r="F298" s="37"/>
      <c r="G298" s="37"/>
      <c r="H298" s="37"/>
      <c r="I298" s="37"/>
      <c r="J298" s="38"/>
    </row>
    <row r="299">
      <c r="A299" s="29" t="s">
        <v>105</v>
      </c>
      <c r="B299" s="36"/>
      <c r="C299" s="37"/>
      <c r="D299" s="37"/>
      <c r="E299" s="42" t="s">
        <v>1232</v>
      </c>
      <c r="F299" s="37"/>
      <c r="G299" s="37"/>
      <c r="H299" s="37"/>
      <c r="I299" s="37"/>
      <c r="J299" s="38"/>
    </row>
    <row r="300" ht="330">
      <c r="A300" s="29" t="s">
        <v>36</v>
      </c>
      <c r="B300" s="36"/>
      <c r="C300" s="37"/>
      <c r="D300" s="37"/>
      <c r="E300" s="31" t="s">
        <v>552</v>
      </c>
      <c r="F300" s="37"/>
      <c r="G300" s="37"/>
      <c r="H300" s="37"/>
      <c r="I300" s="37"/>
      <c r="J300" s="38"/>
    </row>
    <row r="301">
      <c r="A301" s="29" t="s">
        <v>29</v>
      </c>
      <c r="B301" s="29">
        <v>71</v>
      </c>
      <c r="C301" s="30" t="s">
        <v>553</v>
      </c>
      <c r="D301" s="29" t="s">
        <v>31</v>
      </c>
      <c r="E301" s="31" t="s">
        <v>554</v>
      </c>
      <c r="F301" s="32" t="s">
        <v>163</v>
      </c>
      <c r="G301" s="33">
        <v>19.5</v>
      </c>
      <c r="H301" s="34">
        <v>0</v>
      </c>
      <c r="I301" s="34">
        <f>ROUND(G301*H301,P4)</f>
        <v>0</v>
      </c>
      <c r="J301" s="29"/>
      <c r="O301" s="35">
        <f>I301*0.21</f>
        <v>0</v>
      </c>
      <c r="P301">
        <v>3</v>
      </c>
    </row>
    <row r="302" ht="30">
      <c r="A302" s="29" t="s">
        <v>34</v>
      </c>
      <c r="B302" s="36"/>
      <c r="C302" s="37"/>
      <c r="D302" s="37"/>
      <c r="E302" s="31" t="s">
        <v>1233</v>
      </c>
      <c r="F302" s="37"/>
      <c r="G302" s="37"/>
      <c r="H302" s="37"/>
      <c r="I302" s="37"/>
      <c r="J302" s="38"/>
    </row>
    <row r="303">
      <c r="A303" s="29" t="s">
        <v>105</v>
      </c>
      <c r="B303" s="36"/>
      <c r="C303" s="37"/>
      <c r="D303" s="37"/>
      <c r="E303" s="42" t="s">
        <v>1234</v>
      </c>
      <c r="F303" s="37"/>
      <c r="G303" s="37"/>
      <c r="H303" s="37"/>
      <c r="I303" s="37"/>
      <c r="J303" s="38"/>
    </row>
    <row r="304" ht="330">
      <c r="A304" s="29" t="s">
        <v>36</v>
      </c>
      <c r="B304" s="36"/>
      <c r="C304" s="37"/>
      <c r="D304" s="37"/>
      <c r="E304" s="31" t="s">
        <v>552</v>
      </c>
      <c r="F304" s="37"/>
      <c r="G304" s="37"/>
      <c r="H304" s="37"/>
      <c r="I304" s="37"/>
      <c r="J304" s="38"/>
    </row>
    <row r="305">
      <c r="A305" s="29" t="s">
        <v>29</v>
      </c>
      <c r="B305" s="29">
        <v>72</v>
      </c>
      <c r="C305" s="30" t="s">
        <v>1235</v>
      </c>
      <c r="D305" s="29" t="s">
        <v>31</v>
      </c>
      <c r="E305" s="31" t="s">
        <v>1236</v>
      </c>
      <c r="F305" s="32" t="s">
        <v>163</v>
      </c>
      <c r="G305" s="33">
        <v>14.199999999999999</v>
      </c>
      <c r="H305" s="34">
        <v>0</v>
      </c>
      <c r="I305" s="34">
        <f>ROUND(G305*H305,P4)</f>
        <v>0</v>
      </c>
      <c r="J305" s="29"/>
      <c r="O305" s="35">
        <f>I305*0.21</f>
        <v>0</v>
      </c>
      <c r="P305">
        <v>3</v>
      </c>
    </row>
    <row r="306">
      <c r="A306" s="29" t="s">
        <v>34</v>
      </c>
      <c r="B306" s="36"/>
      <c r="C306" s="37"/>
      <c r="D306" s="37"/>
      <c r="E306" s="31" t="s">
        <v>1237</v>
      </c>
      <c r="F306" s="37"/>
      <c r="G306" s="37"/>
      <c r="H306" s="37"/>
      <c r="I306" s="37"/>
      <c r="J306" s="38"/>
    </row>
    <row r="307">
      <c r="A307" s="29" t="s">
        <v>105</v>
      </c>
      <c r="B307" s="36"/>
      <c r="C307" s="37"/>
      <c r="D307" s="37"/>
      <c r="E307" s="42" t="s">
        <v>1238</v>
      </c>
      <c r="F307" s="37"/>
      <c r="G307" s="37"/>
      <c r="H307" s="37"/>
      <c r="I307" s="37"/>
      <c r="J307" s="38"/>
    </row>
    <row r="308" ht="330">
      <c r="A308" s="29" t="s">
        <v>36</v>
      </c>
      <c r="B308" s="36"/>
      <c r="C308" s="37"/>
      <c r="D308" s="37"/>
      <c r="E308" s="31" t="s">
        <v>1239</v>
      </c>
      <c r="F308" s="37"/>
      <c r="G308" s="37"/>
      <c r="H308" s="37"/>
      <c r="I308" s="37"/>
      <c r="J308" s="38"/>
    </row>
    <row r="309">
      <c r="A309" s="29" t="s">
        <v>29</v>
      </c>
      <c r="B309" s="29">
        <v>73</v>
      </c>
      <c r="C309" s="30" t="s">
        <v>1240</v>
      </c>
      <c r="D309" s="29" t="s">
        <v>31</v>
      </c>
      <c r="E309" s="31" t="s">
        <v>1241</v>
      </c>
      <c r="F309" s="32" t="s">
        <v>163</v>
      </c>
      <c r="G309" s="33">
        <v>200</v>
      </c>
      <c r="H309" s="34">
        <v>0</v>
      </c>
      <c r="I309" s="34">
        <f>ROUND(G309*H309,P4)</f>
        <v>0</v>
      </c>
      <c r="J309" s="29"/>
      <c r="O309" s="35">
        <f>I309*0.21</f>
        <v>0</v>
      </c>
      <c r="P309">
        <v>3</v>
      </c>
    </row>
    <row r="310">
      <c r="A310" s="29" t="s">
        <v>34</v>
      </c>
      <c r="B310" s="36"/>
      <c r="C310" s="37"/>
      <c r="D310" s="37"/>
      <c r="E310" s="31" t="s">
        <v>1242</v>
      </c>
      <c r="F310" s="37"/>
      <c r="G310" s="37"/>
      <c r="H310" s="37"/>
      <c r="I310" s="37"/>
      <c r="J310" s="38"/>
    </row>
    <row r="311" ht="45">
      <c r="A311" s="29" t="s">
        <v>105</v>
      </c>
      <c r="B311" s="36"/>
      <c r="C311" s="37"/>
      <c r="D311" s="37"/>
      <c r="E311" s="42" t="s">
        <v>1243</v>
      </c>
      <c r="F311" s="37"/>
      <c r="G311" s="37"/>
      <c r="H311" s="37"/>
      <c r="I311" s="37"/>
      <c r="J311" s="38"/>
    </row>
    <row r="312" ht="315">
      <c r="A312" s="29" t="s">
        <v>36</v>
      </c>
      <c r="B312" s="36"/>
      <c r="C312" s="37"/>
      <c r="D312" s="37"/>
      <c r="E312" s="31" t="s">
        <v>567</v>
      </c>
      <c r="F312" s="37"/>
      <c r="G312" s="37"/>
      <c r="H312" s="37"/>
      <c r="I312" s="37"/>
      <c r="J312" s="38"/>
    </row>
    <row r="313">
      <c r="A313" s="29" t="s">
        <v>29</v>
      </c>
      <c r="B313" s="29">
        <v>74</v>
      </c>
      <c r="C313" s="30" t="s">
        <v>563</v>
      </c>
      <c r="D313" s="29" t="s">
        <v>31</v>
      </c>
      <c r="E313" s="31" t="s">
        <v>564</v>
      </c>
      <c r="F313" s="32" t="s">
        <v>163</v>
      </c>
      <c r="G313" s="33">
        <v>2.3999999999999999</v>
      </c>
      <c r="H313" s="34">
        <v>0</v>
      </c>
      <c r="I313" s="34">
        <f>ROUND(G313*H313,P4)</f>
        <v>0</v>
      </c>
      <c r="J313" s="29"/>
      <c r="O313" s="35">
        <f>I313*0.21</f>
        <v>0</v>
      </c>
      <c r="P313">
        <v>3</v>
      </c>
    </row>
    <row r="314">
      <c r="A314" s="29" t="s">
        <v>34</v>
      </c>
      <c r="B314" s="36"/>
      <c r="C314" s="37"/>
      <c r="D314" s="37"/>
      <c r="E314" s="31" t="s">
        <v>1244</v>
      </c>
      <c r="F314" s="37"/>
      <c r="G314" s="37"/>
      <c r="H314" s="37"/>
      <c r="I314" s="37"/>
      <c r="J314" s="38"/>
    </row>
    <row r="315">
      <c r="A315" s="29" t="s">
        <v>105</v>
      </c>
      <c r="B315" s="36"/>
      <c r="C315" s="37"/>
      <c r="D315" s="37"/>
      <c r="E315" s="42" t="s">
        <v>1245</v>
      </c>
      <c r="F315" s="37"/>
      <c r="G315" s="37"/>
      <c r="H315" s="37"/>
      <c r="I315" s="37"/>
      <c r="J315" s="38"/>
    </row>
    <row r="316" ht="315">
      <c r="A316" s="29" t="s">
        <v>36</v>
      </c>
      <c r="B316" s="36"/>
      <c r="C316" s="37"/>
      <c r="D316" s="37"/>
      <c r="E316" s="31" t="s">
        <v>567</v>
      </c>
      <c r="F316" s="37"/>
      <c r="G316" s="37"/>
      <c r="H316" s="37"/>
      <c r="I316" s="37"/>
      <c r="J316" s="38"/>
    </row>
    <row r="317">
      <c r="A317" s="29" t="s">
        <v>29</v>
      </c>
      <c r="B317" s="29">
        <v>75</v>
      </c>
      <c r="C317" s="30" t="s">
        <v>1246</v>
      </c>
      <c r="D317" s="29" t="s">
        <v>31</v>
      </c>
      <c r="E317" s="31" t="s">
        <v>1247</v>
      </c>
      <c r="F317" s="32" t="s">
        <v>163</v>
      </c>
      <c r="G317" s="33">
        <v>4.7999999999999998</v>
      </c>
      <c r="H317" s="34">
        <v>0</v>
      </c>
      <c r="I317" s="34">
        <f>ROUND(G317*H317,P4)</f>
        <v>0</v>
      </c>
      <c r="J317" s="29"/>
      <c r="O317" s="35">
        <f>I317*0.21</f>
        <v>0</v>
      </c>
      <c r="P317">
        <v>3</v>
      </c>
    </row>
    <row r="318">
      <c r="A318" s="29" t="s">
        <v>34</v>
      </c>
      <c r="B318" s="36"/>
      <c r="C318" s="37"/>
      <c r="D318" s="37"/>
      <c r="E318" s="31" t="s">
        <v>1248</v>
      </c>
      <c r="F318" s="37"/>
      <c r="G318" s="37"/>
      <c r="H318" s="37"/>
      <c r="I318" s="37"/>
      <c r="J318" s="38"/>
    </row>
    <row r="319">
      <c r="A319" s="29" t="s">
        <v>105</v>
      </c>
      <c r="B319" s="36"/>
      <c r="C319" s="37"/>
      <c r="D319" s="37"/>
      <c r="E319" s="42" t="s">
        <v>1249</v>
      </c>
      <c r="F319" s="37"/>
      <c r="G319" s="37"/>
      <c r="H319" s="37"/>
      <c r="I319" s="37"/>
      <c r="J319" s="38"/>
    </row>
    <row r="320" ht="315">
      <c r="A320" s="29" t="s">
        <v>36</v>
      </c>
      <c r="B320" s="36"/>
      <c r="C320" s="37"/>
      <c r="D320" s="37"/>
      <c r="E320" s="31" t="s">
        <v>567</v>
      </c>
      <c r="F320" s="37"/>
      <c r="G320" s="37"/>
      <c r="H320" s="37"/>
      <c r="I320" s="37"/>
      <c r="J320" s="38"/>
    </row>
    <row r="321">
      <c r="A321" s="29" t="s">
        <v>29</v>
      </c>
      <c r="B321" s="29">
        <v>76</v>
      </c>
      <c r="C321" s="30" t="s">
        <v>579</v>
      </c>
      <c r="D321" s="29" t="s">
        <v>31</v>
      </c>
      <c r="E321" s="31" t="s">
        <v>580</v>
      </c>
      <c r="F321" s="32" t="s">
        <v>52</v>
      </c>
      <c r="G321" s="33">
        <v>4</v>
      </c>
      <c r="H321" s="34">
        <v>0</v>
      </c>
      <c r="I321" s="34">
        <f>ROUND(G321*H321,P4)</f>
        <v>0</v>
      </c>
      <c r="J321" s="29"/>
      <c r="O321" s="35">
        <f>I321*0.21</f>
        <v>0</v>
      </c>
      <c r="P321">
        <v>3</v>
      </c>
    </row>
    <row r="322">
      <c r="A322" s="29" t="s">
        <v>34</v>
      </c>
      <c r="B322" s="36"/>
      <c r="C322" s="37"/>
      <c r="D322" s="37"/>
      <c r="E322" s="43" t="s">
        <v>31</v>
      </c>
      <c r="F322" s="37"/>
      <c r="G322" s="37"/>
      <c r="H322" s="37"/>
      <c r="I322" s="37"/>
      <c r="J322" s="38"/>
    </row>
    <row r="323">
      <c r="A323" s="29" t="s">
        <v>105</v>
      </c>
      <c r="B323" s="36"/>
      <c r="C323" s="37"/>
      <c r="D323" s="37"/>
      <c r="E323" s="42" t="s">
        <v>1250</v>
      </c>
      <c r="F323" s="37"/>
      <c r="G323" s="37"/>
      <c r="H323" s="37"/>
      <c r="I323" s="37"/>
      <c r="J323" s="38"/>
    </row>
    <row r="324" ht="75">
      <c r="A324" s="29" t="s">
        <v>36</v>
      </c>
      <c r="B324" s="36"/>
      <c r="C324" s="37"/>
      <c r="D324" s="37"/>
      <c r="E324" s="31" t="s">
        <v>583</v>
      </c>
      <c r="F324" s="37"/>
      <c r="G324" s="37"/>
      <c r="H324" s="37"/>
      <c r="I324" s="37"/>
      <c r="J324" s="38"/>
    </row>
    <row r="325">
      <c r="A325" s="23" t="s">
        <v>26</v>
      </c>
      <c r="B325" s="24"/>
      <c r="C325" s="25" t="s">
        <v>606</v>
      </c>
      <c r="D325" s="26"/>
      <c r="E325" s="23" t="s">
        <v>607</v>
      </c>
      <c r="F325" s="26"/>
      <c r="G325" s="26"/>
      <c r="H325" s="26"/>
      <c r="I325" s="27">
        <f>SUMIFS(I326:I389,A326:A389,"P")</f>
        <v>0</v>
      </c>
      <c r="J325" s="28"/>
    </row>
    <row r="326">
      <c r="A326" s="29" t="s">
        <v>29</v>
      </c>
      <c r="B326" s="29">
        <v>77</v>
      </c>
      <c r="C326" s="30" t="s">
        <v>1251</v>
      </c>
      <c r="D326" s="29" t="s">
        <v>31</v>
      </c>
      <c r="E326" s="31" t="s">
        <v>1252</v>
      </c>
      <c r="F326" s="32" t="s">
        <v>163</v>
      </c>
      <c r="G326" s="33">
        <v>39.700000000000003</v>
      </c>
      <c r="H326" s="34">
        <v>0</v>
      </c>
      <c r="I326" s="34">
        <f>ROUND(G326*H326,P4)</f>
        <v>0</v>
      </c>
      <c r="J326" s="29"/>
      <c r="O326" s="35">
        <f>I326*0.21</f>
        <v>0</v>
      </c>
      <c r="P326">
        <v>3</v>
      </c>
    </row>
    <row r="327">
      <c r="A327" s="29" t="s">
        <v>34</v>
      </c>
      <c r="B327" s="36"/>
      <c r="C327" s="37"/>
      <c r="D327" s="37"/>
      <c r="E327" s="43" t="s">
        <v>31</v>
      </c>
      <c r="F327" s="37"/>
      <c r="G327" s="37"/>
      <c r="H327" s="37"/>
      <c r="I327" s="37"/>
      <c r="J327" s="38"/>
    </row>
    <row r="328">
      <c r="A328" s="29" t="s">
        <v>105</v>
      </c>
      <c r="B328" s="36"/>
      <c r="C328" s="37"/>
      <c r="D328" s="37"/>
      <c r="E328" s="42" t="s">
        <v>1253</v>
      </c>
      <c r="F328" s="37"/>
      <c r="G328" s="37"/>
      <c r="H328" s="37"/>
      <c r="I328" s="37"/>
      <c r="J328" s="38"/>
    </row>
    <row r="329" ht="120">
      <c r="A329" s="29" t="s">
        <v>36</v>
      </c>
      <c r="B329" s="36"/>
      <c r="C329" s="37"/>
      <c r="D329" s="37"/>
      <c r="E329" s="31" t="s">
        <v>1254</v>
      </c>
      <c r="F329" s="37"/>
      <c r="G329" s="37"/>
      <c r="H329" s="37"/>
      <c r="I329" s="37"/>
      <c r="J329" s="38"/>
    </row>
    <row r="330">
      <c r="A330" s="29" t="s">
        <v>29</v>
      </c>
      <c r="B330" s="29">
        <v>78</v>
      </c>
      <c r="C330" s="30" t="s">
        <v>1255</v>
      </c>
      <c r="D330" s="29" t="s">
        <v>31</v>
      </c>
      <c r="E330" s="31" t="s">
        <v>1256</v>
      </c>
      <c r="F330" s="32" t="s">
        <v>163</v>
      </c>
      <c r="G330" s="33">
        <v>40.799999999999997</v>
      </c>
      <c r="H330" s="34">
        <v>0</v>
      </c>
      <c r="I330" s="34">
        <f>ROUND(G330*H330,P4)</f>
        <v>0</v>
      </c>
      <c r="J330" s="29"/>
      <c r="O330" s="35">
        <f>I330*0.21</f>
        <v>0</v>
      </c>
      <c r="P330">
        <v>3</v>
      </c>
    </row>
    <row r="331" ht="45">
      <c r="A331" s="29" t="s">
        <v>34</v>
      </c>
      <c r="B331" s="36"/>
      <c r="C331" s="37"/>
      <c r="D331" s="37"/>
      <c r="E331" s="31" t="s">
        <v>1257</v>
      </c>
      <c r="F331" s="37"/>
      <c r="G331" s="37"/>
      <c r="H331" s="37"/>
      <c r="I331" s="37"/>
      <c r="J331" s="38"/>
    </row>
    <row r="332">
      <c r="A332" s="29" t="s">
        <v>105</v>
      </c>
      <c r="B332" s="36"/>
      <c r="C332" s="37"/>
      <c r="D332" s="37"/>
      <c r="E332" s="42" t="s">
        <v>1258</v>
      </c>
      <c r="F332" s="37"/>
      <c r="G332" s="37"/>
      <c r="H332" s="37"/>
      <c r="I332" s="37"/>
      <c r="J332" s="38"/>
    </row>
    <row r="333" ht="75">
      <c r="A333" s="29" t="s">
        <v>36</v>
      </c>
      <c r="B333" s="36"/>
      <c r="C333" s="37"/>
      <c r="D333" s="37"/>
      <c r="E333" s="31" t="s">
        <v>1259</v>
      </c>
      <c r="F333" s="37"/>
      <c r="G333" s="37"/>
      <c r="H333" s="37"/>
      <c r="I333" s="37"/>
      <c r="J333" s="38"/>
    </row>
    <row r="334">
      <c r="A334" s="29" t="s">
        <v>29</v>
      </c>
      <c r="B334" s="29">
        <v>79</v>
      </c>
      <c r="C334" s="30" t="s">
        <v>1260</v>
      </c>
      <c r="D334" s="29" t="s">
        <v>31</v>
      </c>
      <c r="E334" s="31" t="s">
        <v>1261</v>
      </c>
      <c r="F334" s="32" t="s">
        <v>52</v>
      </c>
      <c r="G334" s="33">
        <v>14</v>
      </c>
      <c r="H334" s="34">
        <v>0</v>
      </c>
      <c r="I334" s="34">
        <f>ROUND(G334*H334,P4)</f>
        <v>0</v>
      </c>
      <c r="J334" s="29"/>
      <c r="O334" s="35">
        <f>I334*0.21</f>
        <v>0</v>
      </c>
      <c r="P334">
        <v>3</v>
      </c>
    </row>
    <row r="335">
      <c r="A335" s="29" t="s">
        <v>34</v>
      </c>
      <c r="B335" s="36"/>
      <c r="C335" s="37"/>
      <c r="D335" s="37"/>
      <c r="E335" s="31" t="s">
        <v>1262</v>
      </c>
      <c r="F335" s="37"/>
      <c r="G335" s="37"/>
      <c r="H335" s="37"/>
      <c r="I335" s="37"/>
      <c r="J335" s="38"/>
    </row>
    <row r="336" ht="45">
      <c r="A336" s="29" t="s">
        <v>105</v>
      </c>
      <c r="B336" s="36"/>
      <c r="C336" s="37"/>
      <c r="D336" s="37"/>
      <c r="E336" s="42" t="s">
        <v>1263</v>
      </c>
      <c r="F336" s="37"/>
      <c r="G336" s="37"/>
      <c r="H336" s="37"/>
      <c r="I336" s="37"/>
      <c r="J336" s="38"/>
    </row>
    <row r="337" ht="75">
      <c r="A337" s="29" t="s">
        <v>36</v>
      </c>
      <c r="B337" s="36"/>
      <c r="C337" s="37"/>
      <c r="D337" s="37"/>
      <c r="E337" s="31" t="s">
        <v>664</v>
      </c>
      <c r="F337" s="37"/>
      <c r="G337" s="37"/>
      <c r="H337" s="37"/>
      <c r="I337" s="37"/>
      <c r="J337" s="38"/>
    </row>
    <row r="338">
      <c r="A338" s="29" t="s">
        <v>29</v>
      </c>
      <c r="B338" s="29">
        <v>80</v>
      </c>
      <c r="C338" s="30" t="s">
        <v>1264</v>
      </c>
      <c r="D338" s="29" t="s">
        <v>31</v>
      </c>
      <c r="E338" s="31" t="s">
        <v>1265</v>
      </c>
      <c r="F338" s="32" t="s">
        <v>52</v>
      </c>
      <c r="G338" s="33">
        <v>2</v>
      </c>
      <c r="H338" s="34">
        <v>0</v>
      </c>
      <c r="I338" s="34">
        <f>ROUND(G338*H338,P4)</f>
        <v>0</v>
      </c>
      <c r="J338" s="29"/>
      <c r="O338" s="35">
        <f>I338*0.21</f>
        <v>0</v>
      </c>
      <c r="P338">
        <v>3</v>
      </c>
    </row>
    <row r="339">
      <c r="A339" s="29" t="s">
        <v>34</v>
      </c>
      <c r="B339" s="36"/>
      <c r="C339" s="37"/>
      <c r="D339" s="37"/>
      <c r="E339" s="43" t="s">
        <v>31</v>
      </c>
      <c r="F339" s="37"/>
      <c r="G339" s="37"/>
      <c r="H339" s="37"/>
      <c r="I339" s="37"/>
      <c r="J339" s="38"/>
    </row>
    <row r="340">
      <c r="A340" s="29" t="s">
        <v>105</v>
      </c>
      <c r="B340" s="36"/>
      <c r="C340" s="37"/>
      <c r="D340" s="37"/>
      <c r="E340" s="42" t="s">
        <v>1266</v>
      </c>
      <c r="F340" s="37"/>
      <c r="G340" s="37"/>
      <c r="H340" s="37"/>
      <c r="I340" s="37"/>
      <c r="J340" s="38"/>
    </row>
    <row r="341" ht="90">
      <c r="A341" s="29" t="s">
        <v>36</v>
      </c>
      <c r="B341" s="36"/>
      <c r="C341" s="37"/>
      <c r="D341" s="37"/>
      <c r="E341" s="31" t="s">
        <v>1267</v>
      </c>
      <c r="F341" s="37"/>
      <c r="G341" s="37"/>
      <c r="H341" s="37"/>
      <c r="I341" s="37"/>
      <c r="J341" s="38"/>
    </row>
    <row r="342" ht="30">
      <c r="A342" s="29" t="s">
        <v>29</v>
      </c>
      <c r="B342" s="29">
        <v>81</v>
      </c>
      <c r="C342" s="30" t="s">
        <v>1268</v>
      </c>
      <c r="D342" s="29" t="s">
        <v>31</v>
      </c>
      <c r="E342" s="31" t="s">
        <v>1269</v>
      </c>
      <c r="F342" s="32" t="s">
        <v>163</v>
      </c>
      <c r="G342" s="33">
        <v>40.457999999999998</v>
      </c>
      <c r="H342" s="34">
        <v>0</v>
      </c>
      <c r="I342" s="34">
        <f>ROUND(G342*H342,P4)</f>
        <v>0</v>
      </c>
      <c r="J342" s="29"/>
      <c r="O342" s="35">
        <f>I342*0.21</f>
        <v>0</v>
      </c>
      <c r="P342">
        <v>3</v>
      </c>
    </row>
    <row r="343" ht="30">
      <c r="A343" s="29" t="s">
        <v>34</v>
      </c>
      <c r="B343" s="36"/>
      <c r="C343" s="37"/>
      <c r="D343" s="37"/>
      <c r="E343" s="31" t="s">
        <v>1270</v>
      </c>
      <c r="F343" s="37"/>
      <c r="G343" s="37"/>
      <c r="H343" s="37"/>
      <c r="I343" s="37"/>
      <c r="J343" s="38"/>
    </row>
    <row r="344" ht="45">
      <c r="A344" s="29" t="s">
        <v>105</v>
      </c>
      <c r="B344" s="36"/>
      <c r="C344" s="37"/>
      <c r="D344" s="37"/>
      <c r="E344" s="42" t="s">
        <v>1271</v>
      </c>
      <c r="F344" s="37"/>
      <c r="G344" s="37"/>
      <c r="H344" s="37"/>
      <c r="I344" s="37"/>
      <c r="J344" s="38"/>
    </row>
    <row r="345" ht="90">
      <c r="A345" s="29" t="s">
        <v>36</v>
      </c>
      <c r="B345" s="36"/>
      <c r="C345" s="37"/>
      <c r="D345" s="37"/>
      <c r="E345" s="31" t="s">
        <v>707</v>
      </c>
      <c r="F345" s="37"/>
      <c r="G345" s="37"/>
      <c r="H345" s="37"/>
      <c r="I345" s="37"/>
      <c r="J345" s="38"/>
    </row>
    <row r="346" ht="30">
      <c r="A346" s="29" t="s">
        <v>29</v>
      </c>
      <c r="B346" s="29">
        <v>82</v>
      </c>
      <c r="C346" s="30" t="s">
        <v>711</v>
      </c>
      <c r="D346" s="29" t="s">
        <v>31</v>
      </c>
      <c r="E346" s="31" t="s">
        <v>712</v>
      </c>
      <c r="F346" s="32" t="s">
        <v>163</v>
      </c>
      <c r="G346" s="33">
        <v>8</v>
      </c>
      <c r="H346" s="34">
        <v>0</v>
      </c>
      <c r="I346" s="34">
        <f>ROUND(G346*H346,P4)</f>
        <v>0</v>
      </c>
      <c r="J346" s="29"/>
      <c r="O346" s="35">
        <f>I346*0.21</f>
        <v>0</v>
      </c>
      <c r="P346">
        <v>3</v>
      </c>
    </row>
    <row r="347" ht="30">
      <c r="A347" s="29" t="s">
        <v>34</v>
      </c>
      <c r="B347" s="36"/>
      <c r="C347" s="37"/>
      <c r="D347" s="37"/>
      <c r="E347" s="31" t="s">
        <v>1272</v>
      </c>
      <c r="F347" s="37"/>
      <c r="G347" s="37"/>
      <c r="H347" s="37"/>
      <c r="I347" s="37"/>
      <c r="J347" s="38"/>
    </row>
    <row r="348">
      <c r="A348" s="29" t="s">
        <v>105</v>
      </c>
      <c r="B348" s="36"/>
      <c r="C348" s="37"/>
      <c r="D348" s="37"/>
      <c r="E348" s="42" t="s">
        <v>1273</v>
      </c>
      <c r="F348" s="37"/>
      <c r="G348" s="37"/>
      <c r="H348" s="37"/>
      <c r="I348" s="37"/>
      <c r="J348" s="38"/>
    </row>
    <row r="349" ht="90">
      <c r="A349" s="29" t="s">
        <v>36</v>
      </c>
      <c r="B349" s="36"/>
      <c r="C349" s="37"/>
      <c r="D349" s="37"/>
      <c r="E349" s="31" t="s">
        <v>707</v>
      </c>
      <c r="F349" s="37"/>
      <c r="G349" s="37"/>
      <c r="H349" s="37"/>
      <c r="I349" s="37"/>
      <c r="J349" s="38"/>
    </row>
    <row r="350">
      <c r="A350" s="29" t="s">
        <v>29</v>
      </c>
      <c r="B350" s="29">
        <v>83</v>
      </c>
      <c r="C350" s="30" t="s">
        <v>1274</v>
      </c>
      <c r="D350" s="29" t="s">
        <v>31</v>
      </c>
      <c r="E350" s="31" t="s">
        <v>1275</v>
      </c>
      <c r="F350" s="32" t="s">
        <v>132</v>
      </c>
      <c r="G350" s="33">
        <v>0.080000000000000002</v>
      </c>
      <c r="H350" s="34">
        <v>0</v>
      </c>
      <c r="I350" s="34">
        <f>ROUND(G350*H350,P4)</f>
        <v>0</v>
      </c>
      <c r="J350" s="29"/>
      <c r="O350" s="35">
        <f>I350*0.21</f>
        <v>0</v>
      </c>
      <c r="P350">
        <v>3</v>
      </c>
    </row>
    <row r="351">
      <c r="A351" s="29" t="s">
        <v>34</v>
      </c>
      <c r="B351" s="36"/>
      <c r="C351" s="37"/>
      <c r="D351" s="37"/>
      <c r="E351" s="43" t="s">
        <v>31</v>
      </c>
      <c r="F351" s="37"/>
      <c r="G351" s="37"/>
      <c r="H351" s="37"/>
      <c r="I351" s="37"/>
      <c r="J351" s="38"/>
    </row>
    <row r="352" ht="105">
      <c r="A352" s="29" t="s">
        <v>105</v>
      </c>
      <c r="B352" s="36"/>
      <c r="C352" s="37"/>
      <c r="D352" s="37"/>
      <c r="E352" s="42" t="s">
        <v>1276</v>
      </c>
      <c r="F352" s="37"/>
      <c r="G352" s="37"/>
      <c r="H352" s="37"/>
      <c r="I352" s="37"/>
      <c r="J352" s="38"/>
    </row>
    <row r="353" ht="90">
      <c r="A353" s="29" t="s">
        <v>36</v>
      </c>
      <c r="B353" s="36"/>
      <c r="C353" s="37"/>
      <c r="D353" s="37"/>
      <c r="E353" s="31" t="s">
        <v>1277</v>
      </c>
      <c r="F353" s="37"/>
      <c r="G353" s="37"/>
      <c r="H353" s="37"/>
      <c r="I353" s="37"/>
      <c r="J353" s="38"/>
    </row>
    <row r="354">
      <c r="A354" s="29" t="s">
        <v>29</v>
      </c>
      <c r="B354" s="29">
        <v>84</v>
      </c>
      <c r="C354" s="30" t="s">
        <v>1278</v>
      </c>
      <c r="D354" s="29" t="s">
        <v>31</v>
      </c>
      <c r="E354" s="31" t="s">
        <v>1279</v>
      </c>
      <c r="F354" s="32" t="s">
        <v>163</v>
      </c>
      <c r="G354" s="33">
        <v>47.399999999999999</v>
      </c>
      <c r="H354" s="34">
        <v>0</v>
      </c>
      <c r="I354" s="34">
        <f>ROUND(G354*H354,P4)</f>
        <v>0</v>
      </c>
      <c r="J354" s="29"/>
      <c r="O354" s="35">
        <f>I354*0.21</f>
        <v>0</v>
      </c>
      <c r="P354">
        <v>3</v>
      </c>
    </row>
    <row r="355">
      <c r="A355" s="29" t="s">
        <v>34</v>
      </c>
      <c r="B355" s="36"/>
      <c r="C355" s="37"/>
      <c r="D355" s="37"/>
      <c r="E355" s="31" t="s">
        <v>1280</v>
      </c>
      <c r="F355" s="37"/>
      <c r="G355" s="37"/>
      <c r="H355" s="37"/>
      <c r="I355" s="37"/>
      <c r="J355" s="38"/>
    </row>
    <row r="356" ht="30">
      <c r="A356" s="29" t="s">
        <v>105</v>
      </c>
      <c r="B356" s="36"/>
      <c r="C356" s="37"/>
      <c r="D356" s="37"/>
      <c r="E356" s="42" t="s">
        <v>1281</v>
      </c>
      <c r="F356" s="37"/>
      <c r="G356" s="37"/>
      <c r="H356" s="37"/>
      <c r="I356" s="37"/>
      <c r="J356" s="38"/>
    </row>
    <row r="357" ht="90">
      <c r="A357" s="29" t="s">
        <v>36</v>
      </c>
      <c r="B357" s="36"/>
      <c r="C357" s="37"/>
      <c r="D357" s="37"/>
      <c r="E357" s="31" t="s">
        <v>1282</v>
      </c>
      <c r="F357" s="37"/>
      <c r="G357" s="37"/>
      <c r="H357" s="37"/>
      <c r="I357" s="37"/>
      <c r="J357" s="38"/>
    </row>
    <row r="358">
      <c r="A358" s="29" t="s">
        <v>29</v>
      </c>
      <c r="B358" s="29">
        <v>93</v>
      </c>
      <c r="C358" s="30" t="s">
        <v>1283</v>
      </c>
      <c r="D358" s="29" t="s">
        <v>31</v>
      </c>
      <c r="E358" s="31" t="s">
        <v>1284</v>
      </c>
      <c r="F358" s="32" t="s">
        <v>1095</v>
      </c>
      <c r="G358" s="33">
        <v>442.08999999999997</v>
      </c>
      <c r="H358" s="34">
        <v>0</v>
      </c>
      <c r="I358" s="34">
        <f>ROUND(G358*H358,P4)</f>
        <v>0</v>
      </c>
      <c r="J358" s="29"/>
      <c r="O358" s="35">
        <f>I358*0.21</f>
        <v>0</v>
      </c>
      <c r="P358">
        <v>3</v>
      </c>
    </row>
    <row r="359">
      <c r="A359" s="29" t="s">
        <v>34</v>
      </c>
      <c r="B359" s="36"/>
      <c r="C359" s="37"/>
      <c r="D359" s="37"/>
      <c r="E359" s="43" t="s">
        <v>31</v>
      </c>
      <c r="F359" s="37"/>
      <c r="G359" s="37"/>
      <c r="H359" s="37"/>
      <c r="I359" s="37"/>
      <c r="J359" s="38"/>
    </row>
    <row r="360" ht="30">
      <c r="A360" s="29" t="s">
        <v>105</v>
      </c>
      <c r="B360" s="36"/>
      <c r="C360" s="37"/>
      <c r="D360" s="37"/>
      <c r="E360" s="42" t="s">
        <v>1285</v>
      </c>
      <c r="F360" s="37"/>
      <c r="G360" s="37"/>
      <c r="H360" s="37"/>
      <c r="I360" s="37"/>
      <c r="J360" s="38"/>
    </row>
    <row r="361" ht="409.5">
      <c r="A361" s="29" t="s">
        <v>36</v>
      </c>
      <c r="B361" s="36"/>
      <c r="C361" s="37"/>
      <c r="D361" s="37"/>
      <c r="E361" s="31" t="s">
        <v>1286</v>
      </c>
      <c r="F361" s="37"/>
      <c r="G361" s="37"/>
      <c r="H361" s="37"/>
      <c r="I361" s="37"/>
      <c r="J361" s="38"/>
    </row>
    <row r="362">
      <c r="A362" s="29" t="s">
        <v>29</v>
      </c>
      <c r="B362" s="29">
        <v>85</v>
      </c>
      <c r="C362" s="30" t="s">
        <v>1287</v>
      </c>
      <c r="D362" s="29" t="s">
        <v>31</v>
      </c>
      <c r="E362" s="31" t="s">
        <v>1288</v>
      </c>
      <c r="F362" s="32" t="s">
        <v>52</v>
      </c>
      <c r="G362" s="33">
        <v>4</v>
      </c>
      <c r="H362" s="34">
        <v>0</v>
      </c>
      <c r="I362" s="34">
        <f>ROUND(G362*H362,P4)</f>
        <v>0</v>
      </c>
      <c r="J362" s="29"/>
      <c r="O362" s="35">
        <f>I362*0.21</f>
        <v>0</v>
      </c>
      <c r="P362">
        <v>3</v>
      </c>
    </row>
    <row r="363">
      <c r="A363" s="29" t="s">
        <v>34</v>
      </c>
      <c r="B363" s="36"/>
      <c r="C363" s="37"/>
      <c r="D363" s="37"/>
      <c r="E363" s="43" t="s">
        <v>31</v>
      </c>
      <c r="F363" s="37"/>
      <c r="G363" s="37"/>
      <c r="H363" s="37"/>
      <c r="I363" s="37"/>
      <c r="J363" s="38"/>
    </row>
    <row r="364">
      <c r="A364" s="29" t="s">
        <v>105</v>
      </c>
      <c r="B364" s="36"/>
      <c r="C364" s="37"/>
      <c r="D364" s="37"/>
      <c r="E364" s="42" t="s">
        <v>1250</v>
      </c>
      <c r="F364" s="37"/>
      <c r="G364" s="37"/>
      <c r="H364" s="37"/>
      <c r="I364" s="37"/>
      <c r="J364" s="38"/>
    </row>
    <row r="365" ht="375">
      <c r="A365" s="29" t="s">
        <v>36</v>
      </c>
      <c r="B365" s="36"/>
      <c r="C365" s="37"/>
      <c r="D365" s="37"/>
      <c r="E365" s="31" t="s">
        <v>1289</v>
      </c>
      <c r="F365" s="37"/>
      <c r="G365" s="37"/>
      <c r="H365" s="37"/>
      <c r="I365" s="37"/>
      <c r="J365" s="38"/>
    </row>
    <row r="366">
      <c r="A366" s="29" t="s">
        <v>29</v>
      </c>
      <c r="B366" s="29">
        <v>86</v>
      </c>
      <c r="C366" s="30" t="s">
        <v>1290</v>
      </c>
      <c r="D366" s="29" t="s">
        <v>31</v>
      </c>
      <c r="E366" s="31" t="s">
        <v>1291</v>
      </c>
      <c r="F366" s="32" t="s">
        <v>103</v>
      </c>
      <c r="G366" s="33">
        <v>31.882999999999999</v>
      </c>
      <c r="H366" s="34">
        <v>0</v>
      </c>
      <c r="I366" s="34">
        <f>ROUND(G366*H366,P4)</f>
        <v>0</v>
      </c>
      <c r="J366" s="29"/>
      <c r="O366" s="35">
        <f>I366*0.21</f>
        <v>0</v>
      </c>
      <c r="P366">
        <v>3</v>
      </c>
    </row>
    <row r="367">
      <c r="A367" s="29" t="s">
        <v>34</v>
      </c>
      <c r="B367" s="36"/>
      <c r="C367" s="37"/>
      <c r="D367" s="37"/>
      <c r="E367" s="43" t="s">
        <v>31</v>
      </c>
      <c r="F367" s="37"/>
      <c r="G367" s="37"/>
      <c r="H367" s="37"/>
      <c r="I367" s="37"/>
      <c r="J367" s="38"/>
    </row>
    <row r="368" ht="90">
      <c r="A368" s="29" t="s">
        <v>105</v>
      </c>
      <c r="B368" s="36"/>
      <c r="C368" s="37"/>
      <c r="D368" s="37"/>
      <c r="E368" s="42" t="s">
        <v>1292</v>
      </c>
      <c r="F368" s="37"/>
      <c r="G368" s="37"/>
      <c r="H368" s="37"/>
      <c r="I368" s="37"/>
      <c r="J368" s="38"/>
    </row>
    <row r="369" ht="75">
      <c r="A369" s="29" t="s">
        <v>36</v>
      </c>
      <c r="B369" s="36"/>
      <c r="C369" s="37"/>
      <c r="D369" s="37"/>
      <c r="E369" s="31" t="s">
        <v>787</v>
      </c>
      <c r="F369" s="37"/>
      <c r="G369" s="37"/>
      <c r="H369" s="37"/>
      <c r="I369" s="37"/>
      <c r="J369" s="38"/>
    </row>
    <row r="370">
      <c r="A370" s="29" t="s">
        <v>29</v>
      </c>
      <c r="B370" s="29">
        <v>87</v>
      </c>
      <c r="C370" s="30" t="s">
        <v>788</v>
      </c>
      <c r="D370" s="29" t="s">
        <v>31</v>
      </c>
      <c r="E370" s="31" t="s">
        <v>789</v>
      </c>
      <c r="F370" s="32" t="s">
        <v>132</v>
      </c>
      <c r="G370" s="33">
        <v>25.344000000000001</v>
      </c>
      <c r="H370" s="34">
        <v>0</v>
      </c>
      <c r="I370" s="34">
        <f>ROUND(G370*H370,P4)</f>
        <v>0</v>
      </c>
      <c r="J370" s="29"/>
      <c r="O370" s="35">
        <f>I370*0.21</f>
        <v>0</v>
      </c>
      <c r="P370">
        <v>3</v>
      </c>
    </row>
    <row r="371" ht="30">
      <c r="A371" s="29" t="s">
        <v>34</v>
      </c>
      <c r="B371" s="36"/>
      <c r="C371" s="37"/>
      <c r="D371" s="37"/>
      <c r="E371" s="31" t="s">
        <v>996</v>
      </c>
      <c r="F371" s="37"/>
      <c r="G371" s="37"/>
      <c r="H371" s="37"/>
      <c r="I371" s="37"/>
      <c r="J371" s="38"/>
    </row>
    <row r="372">
      <c r="A372" s="29" t="s">
        <v>105</v>
      </c>
      <c r="B372" s="36"/>
      <c r="C372" s="37"/>
      <c r="D372" s="37"/>
      <c r="E372" s="42" t="s">
        <v>1293</v>
      </c>
      <c r="F372" s="37"/>
      <c r="G372" s="37"/>
      <c r="H372" s="37"/>
      <c r="I372" s="37"/>
      <c r="J372" s="38"/>
    </row>
    <row r="373" ht="180">
      <c r="A373" s="29" t="s">
        <v>36</v>
      </c>
      <c r="B373" s="36"/>
      <c r="C373" s="37"/>
      <c r="D373" s="37"/>
      <c r="E373" s="31" t="s">
        <v>791</v>
      </c>
      <c r="F373" s="37"/>
      <c r="G373" s="37"/>
      <c r="H373" s="37"/>
      <c r="I373" s="37"/>
      <c r="J373" s="38"/>
    </row>
    <row r="374">
      <c r="A374" s="29" t="s">
        <v>29</v>
      </c>
      <c r="B374" s="29">
        <v>88</v>
      </c>
      <c r="C374" s="30" t="s">
        <v>795</v>
      </c>
      <c r="D374" s="29" t="s">
        <v>31</v>
      </c>
      <c r="E374" s="31" t="s">
        <v>796</v>
      </c>
      <c r="F374" s="32" t="s">
        <v>132</v>
      </c>
      <c r="G374" s="33">
        <v>12.254</v>
      </c>
      <c r="H374" s="34">
        <v>0</v>
      </c>
      <c r="I374" s="34">
        <f>ROUND(G374*H374,P4)</f>
        <v>0</v>
      </c>
      <c r="J374" s="29"/>
      <c r="O374" s="35">
        <f>I374*0.21</f>
        <v>0</v>
      </c>
      <c r="P374">
        <v>3</v>
      </c>
    </row>
    <row r="375" ht="30">
      <c r="A375" s="29" t="s">
        <v>34</v>
      </c>
      <c r="B375" s="36"/>
      <c r="C375" s="37"/>
      <c r="D375" s="37"/>
      <c r="E375" s="31" t="s">
        <v>996</v>
      </c>
      <c r="F375" s="37"/>
      <c r="G375" s="37"/>
      <c r="H375" s="37"/>
      <c r="I375" s="37"/>
      <c r="J375" s="38"/>
    </row>
    <row r="376">
      <c r="A376" s="29" t="s">
        <v>105</v>
      </c>
      <c r="B376" s="36"/>
      <c r="C376" s="37"/>
      <c r="D376" s="37"/>
      <c r="E376" s="42" t="s">
        <v>1294</v>
      </c>
      <c r="F376" s="37"/>
      <c r="G376" s="37"/>
      <c r="H376" s="37"/>
      <c r="I376" s="37"/>
      <c r="J376" s="38"/>
    </row>
    <row r="377" ht="180">
      <c r="A377" s="29" t="s">
        <v>36</v>
      </c>
      <c r="B377" s="36"/>
      <c r="C377" s="37"/>
      <c r="D377" s="37"/>
      <c r="E377" s="31" t="s">
        <v>791</v>
      </c>
      <c r="F377" s="37"/>
      <c r="G377" s="37"/>
      <c r="H377" s="37"/>
      <c r="I377" s="37"/>
      <c r="J377" s="38"/>
    </row>
    <row r="378">
      <c r="A378" s="29" t="s">
        <v>29</v>
      </c>
      <c r="B378" s="29">
        <v>89</v>
      </c>
      <c r="C378" s="30" t="s">
        <v>1295</v>
      </c>
      <c r="D378" s="29" t="s">
        <v>31</v>
      </c>
      <c r="E378" s="31" t="s">
        <v>1296</v>
      </c>
      <c r="F378" s="32" t="s">
        <v>132</v>
      </c>
      <c r="G378" s="33">
        <v>114.61199999999999</v>
      </c>
      <c r="H378" s="34">
        <v>0</v>
      </c>
      <c r="I378" s="34">
        <f>ROUND(G378*H378,P4)</f>
        <v>0</v>
      </c>
      <c r="J378" s="29"/>
      <c r="O378" s="35">
        <f>I378*0.21</f>
        <v>0</v>
      </c>
      <c r="P378">
        <v>3</v>
      </c>
    </row>
    <row r="379" ht="30">
      <c r="A379" s="29" t="s">
        <v>34</v>
      </c>
      <c r="B379" s="36"/>
      <c r="C379" s="37"/>
      <c r="D379" s="37"/>
      <c r="E379" s="31" t="s">
        <v>996</v>
      </c>
      <c r="F379" s="37"/>
      <c r="G379" s="37"/>
      <c r="H379" s="37"/>
      <c r="I379" s="37"/>
      <c r="J379" s="38"/>
    </row>
    <row r="380" ht="60">
      <c r="A380" s="29" t="s">
        <v>105</v>
      </c>
      <c r="B380" s="36"/>
      <c r="C380" s="37"/>
      <c r="D380" s="37"/>
      <c r="E380" s="42" t="s">
        <v>1297</v>
      </c>
      <c r="F380" s="37"/>
      <c r="G380" s="37"/>
      <c r="H380" s="37"/>
      <c r="I380" s="37"/>
      <c r="J380" s="38"/>
    </row>
    <row r="381" ht="180">
      <c r="A381" s="29" t="s">
        <v>36</v>
      </c>
      <c r="B381" s="36"/>
      <c r="C381" s="37"/>
      <c r="D381" s="37"/>
      <c r="E381" s="31" t="s">
        <v>791</v>
      </c>
      <c r="F381" s="37"/>
      <c r="G381" s="37"/>
      <c r="H381" s="37"/>
      <c r="I381" s="37"/>
      <c r="J381" s="38"/>
    </row>
    <row r="382">
      <c r="A382" s="29" t="s">
        <v>29</v>
      </c>
      <c r="B382" s="29">
        <v>90</v>
      </c>
      <c r="C382" s="30" t="s">
        <v>1298</v>
      </c>
      <c r="D382" s="29" t="s">
        <v>31</v>
      </c>
      <c r="E382" s="31" t="s">
        <v>1299</v>
      </c>
      <c r="F382" s="32" t="s">
        <v>103</v>
      </c>
      <c r="G382" s="33">
        <v>10.042999999999999</v>
      </c>
      <c r="H382" s="34">
        <v>0</v>
      </c>
      <c r="I382" s="34">
        <f>ROUND(G382*H382,P4)</f>
        <v>0</v>
      </c>
      <c r="J382" s="29"/>
      <c r="O382" s="35">
        <f>I382*0.21</f>
        <v>0</v>
      </c>
      <c r="P382">
        <v>3</v>
      </c>
    </row>
    <row r="383" ht="60">
      <c r="A383" s="29" t="s">
        <v>34</v>
      </c>
      <c r="B383" s="36"/>
      <c r="C383" s="37"/>
      <c r="D383" s="37"/>
      <c r="E383" s="31" t="s">
        <v>1300</v>
      </c>
      <c r="F383" s="37"/>
      <c r="G383" s="37"/>
      <c r="H383" s="37"/>
      <c r="I383" s="37"/>
      <c r="J383" s="38"/>
    </row>
    <row r="384" ht="75">
      <c r="A384" s="29" t="s">
        <v>105</v>
      </c>
      <c r="B384" s="36"/>
      <c r="C384" s="37"/>
      <c r="D384" s="37"/>
      <c r="E384" s="42" t="s">
        <v>1301</v>
      </c>
      <c r="F384" s="37"/>
      <c r="G384" s="37"/>
      <c r="H384" s="37"/>
      <c r="I384" s="37"/>
      <c r="J384" s="38"/>
    </row>
    <row r="385" ht="150">
      <c r="A385" s="29" t="s">
        <v>36</v>
      </c>
      <c r="B385" s="36"/>
      <c r="C385" s="37"/>
      <c r="D385" s="37"/>
      <c r="E385" s="31" t="s">
        <v>1302</v>
      </c>
      <c r="F385" s="37"/>
      <c r="G385" s="37"/>
      <c r="H385" s="37"/>
      <c r="I385" s="37"/>
      <c r="J385" s="38"/>
    </row>
    <row r="386">
      <c r="A386" s="29" t="s">
        <v>29</v>
      </c>
      <c r="B386" s="29">
        <v>91</v>
      </c>
      <c r="C386" s="30" t="s">
        <v>1303</v>
      </c>
      <c r="D386" s="29" t="s">
        <v>31</v>
      </c>
      <c r="E386" s="31" t="s">
        <v>1304</v>
      </c>
      <c r="F386" s="32" t="s">
        <v>103</v>
      </c>
      <c r="G386" s="33">
        <v>122.544</v>
      </c>
      <c r="H386" s="34">
        <v>0</v>
      </c>
      <c r="I386" s="34">
        <f>ROUND(G386*H386,P4)</f>
        <v>0</v>
      </c>
      <c r="J386" s="29"/>
      <c r="O386" s="35">
        <f>I386*0.21</f>
        <v>0</v>
      </c>
      <c r="P386">
        <v>3</v>
      </c>
    </row>
    <row r="387" ht="30">
      <c r="A387" s="29" t="s">
        <v>34</v>
      </c>
      <c r="B387" s="36"/>
      <c r="C387" s="37"/>
      <c r="D387" s="37"/>
      <c r="E387" s="31" t="s">
        <v>996</v>
      </c>
      <c r="F387" s="37"/>
      <c r="G387" s="37"/>
      <c r="H387" s="37"/>
      <c r="I387" s="37"/>
      <c r="J387" s="38"/>
    </row>
    <row r="388">
      <c r="A388" s="29" t="s">
        <v>105</v>
      </c>
      <c r="B388" s="36"/>
      <c r="C388" s="37"/>
      <c r="D388" s="37"/>
      <c r="E388" s="42" t="s">
        <v>1305</v>
      </c>
      <c r="F388" s="37"/>
      <c r="G388" s="37"/>
      <c r="H388" s="37"/>
      <c r="I388" s="37"/>
      <c r="J388" s="38"/>
    </row>
    <row r="389" ht="150">
      <c r="A389" s="29" t="s">
        <v>36</v>
      </c>
      <c r="B389" s="39"/>
      <c r="C389" s="40"/>
      <c r="D389" s="40"/>
      <c r="E389" s="31" t="s">
        <v>1306</v>
      </c>
      <c r="F389" s="40"/>
      <c r="G389" s="40"/>
      <c r="H389" s="40"/>
      <c r="I389" s="40"/>
      <c r="J389"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1307</v>
      </c>
      <c r="I3" s="16">
        <f>SUMIFS(I9:I41,A9:A41,"SD")</f>
        <v>0</v>
      </c>
      <c r="J3" s="9"/>
      <c r="O3">
        <v>0</v>
      </c>
      <c r="P3">
        <v>2</v>
      </c>
    </row>
    <row r="4">
      <c r="A4" s="10" t="s">
        <v>8</v>
      </c>
      <c r="B4" s="11" t="s">
        <v>9</v>
      </c>
      <c r="C4" s="12" t="s">
        <v>990</v>
      </c>
      <c r="D4" s="13"/>
      <c r="E4" s="14" t="s">
        <v>991</v>
      </c>
      <c r="F4" s="7"/>
      <c r="G4" s="7"/>
      <c r="H4" s="7"/>
      <c r="I4" s="7"/>
      <c r="J4" s="9"/>
      <c r="O4">
        <v>0.12</v>
      </c>
      <c r="P4">
        <v>2</v>
      </c>
    </row>
    <row r="5">
      <c r="A5" s="10" t="s">
        <v>12</v>
      </c>
      <c r="B5" s="11" t="s">
        <v>13</v>
      </c>
      <c r="C5" s="12" t="s">
        <v>1307</v>
      </c>
      <c r="D5" s="13"/>
      <c r="E5" s="14" t="s">
        <v>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SUMIFS(I10:I41,A10:A41,"P")</f>
        <v>0</v>
      </c>
      <c r="J9" s="28"/>
    </row>
    <row r="10">
      <c r="A10" s="29" t="s">
        <v>29</v>
      </c>
      <c r="B10" s="29">
        <v>1</v>
      </c>
      <c r="C10" s="30" t="s">
        <v>834</v>
      </c>
      <c r="D10" s="29" t="s">
        <v>31</v>
      </c>
      <c r="E10" s="31" t="s">
        <v>835</v>
      </c>
      <c r="F10" s="32" t="s">
        <v>305</v>
      </c>
      <c r="G10" s="33">
        <v>326.25400000000002</v>
      </c>
      <c r="H10" s="34">
        <v>0</v>
      </c>
      <c r="I10" s="34">
        <f>ROUND(G10*H10,P4)</f>
        <v>0</v>
      </c>
      <c r="J10" s="29"/>
      <c r="O10" s="35">
        <f>I10*0.21</f>
        <v>0</v>
      </c>
      <c r="P10">
        <v>3</v>
      </c>
    </row>
    <row r="11">
      <c r="A11" s="29" t="s">
        <v>34</v>
      </c>
      <c r="B11" s="36"/>
      <c r="C11" s="37"/>
      <c r="D11" s="37"/>
      <c r="E11" s="43" t="s">
        <v>31</v>
      </c>
      <c r="F11" s="37"/>
      <c r="G11" s="37"/>
      <c r="H11" s="37"/>
      <c r="I11" s="37"/>
      <c r="J11" s="38"/>
    </row>
    <row r="12" ht="75">
      <c r="A12" s="29" t="s">
        <v>105</v>
      </c>
      <c r="B12" s="36"/>
      <c r="C12" s="37"/>
      <c r="D12" s="37"/>
      <c r="E12" s="42" t="s">
        <v>1308</v>
      </c>
      <c r="F12" s="37"/>
      <c r="G12" s="37"/>
      <c r="H12" s="37"/>
      <c r="I12" s="37"/>
      <c r="J12" s="38"/>
    </row>
    <row r="13" ht="75">
      <c r="A13" s="29" t="s">
        <v>36</v>
      </c>
      <c r="B13" s="36"/>
      <c r="C13" s="37"/>
      <c r="D13" s="37"/>
      <c r="E13" s="31" t="s">
        <v>838</v>
      </c>
      <c r="F13" s="37"/>
      <c r="G13" s="37"/>
      <c r="H13" s="37"/>
      <c r="I13" s="37"/>
      <c r="J13" s="38"/>
    </row>
    <row r="14" ht="30">
      <c r="A14" s="29" t="s">
        <v>29</v>
      </c>
      <c r="B14" s="29">
        <v>2</v>
      </c>
      <c r="C14" s="30" t="s">
        <v>841</v>
      </c>
      <c r="D14" s="29" t="s">
        <v>31</v>
      </c>
      <c r="E14" s="31" t="s">
        <v>842</v>
      </c>
      <c r="F14" s="32" t="s">
        <v>305</v>
      </c>
      <c r="G14" s="33">
        <v>28.350000000000001</v>
      </c>
      <c r="H14" s="34">
        <v>0</v>
      </c>
      <c r="I14" s="34">
        <f>ROUND(G14*H14,P4)</f>
        <v>0</v>
      </c>
      <c r="J14" s="29"/>
      <c r="O14" s="35">
        <f>I14*0</f>
        <v>0</v>
      </c>
      <c r="P14">
        <v>1</v>
      </c>
    </row>
    <row r="15">
      <c r="A15" s="29" t="s">
        <v>34</v>
      </c>
      <c r="B15" s="36"/>
      <c r="C15" s="37"/>
      <c r="D15" s="37"/>
      <c r="E15" s="31" t="s">
        <v>843</v>
      </c>
      <c r="F15" s="37"/>
      <c r="G15" s="37"/>
      <c r="H15" s="37"/>
      <c r="I15" s="37"/>
      <c r="J15" s="38"/>
    </row>
    <row r="16">
      <c r="A16" s="29" t="s">
        <v>105</v>
      </c>
      <c r="B16" s="36"/>
      <c r="C16" s="37"/>
      <c r="D16" s="37"/>
      <c r="E16" s="42" t="s">
        <v>1309</v>
      </c>
      <c r="F16" s="37"/>
      <c r="G16" s="37"/>
      <c r="H16" s="37"/>
      <c r="I16" s="37"/>
      <c r="J16" s="38"/>
    </row>
    <row r="17" ht="165">
      <c r="A17" s="29" t="s">
        <v>36</v>
      </c>
      <c r="B17" s="36"/>
      <c r="C17" s="37"/>
      <c r="D17" s="37"/>
      <c r="E17" s="31" t="s">
        <v>845</v>
      </c>
      <c r="F17" s="37"/>
      <c r="G17" s="37"/>
      <c r="H17" s="37"/>
      <c r="I17" s="37"/>
      <c r="J17" s="38"/>
    </row>
    <row r="18" ht="30">
      <c r="A18" s="29" t="s">
        <v>29</v>
      </c>
      <c r="B18" s="29">
        <v>3</v>
      </c>
      <c r="C18" s="30" t="s">
        <v>850</v>
      </c>
      <c r="D18" s="29" t="s">
        <v>31</v>
      </c>
      <c r="E18" s="31" t="s">
        <v>851</v>
      </c>
      <c r="F18" s="32" t="s">
        <v>305</v>
      </c>
      <c r="G18" s="33">
        <v>1.3480000000000001</v>
      </c>
      <c r="H18" s="34">
        <v>0</v>
      </c>
      <c r="I18" s="34">
        <f>ROUND(G18*H18,P4)</f>
        <v>0</v>
      </c>
      <c r="J18" s="29"/>
      <c r="O18" s="35">
        <f>I18*0</f>
        <v>0</v>
      </c>
      <c r="P18">
        <v>1</v>
      </c>
    </row>
    <row r="19">
      <c r="A19" s="29" t="s">
        <v>34</v>
      </c>
      <c r="B19" s="36"/>
      <c r="C19" s="37"/>
      <c r="D19" s="37"/>
      <c r="E19" s="43" t="s">
        <v>31</v>
      </c>
      <c r="F19" s="37"/>
      <c r="G19" s="37"/>
      <c r="H19" s="37"/>
      <c r="I19" s="37"/>
      <c r="J19" s="38"/>
    </row>
    <row r="20">
      <c r="A20" s="29" t="s">
        <v>105</v>
      </c>
      <c r="B20" s="36"/>
      <c r="C20" s="37"/>
      <c r="D20" s="37"/>
      <c r="E20" s="42" t="s">
        <v>1310</v>
      </c>
      <c r="F20" s="37"/>
      <c r="G20" s="37"/>
      <c r="H20" s="37"/>
      <c r="I20" s="37"/>
      <c r="J20" s="38"/>
    </row>
    <row r="21" ht="165">
      <c r="A21" s="29" t="s">
        <v>36</v>
      </c>
      <c r="B21" s="36"/>
      <c r="C21" s="37"/>
      <c r="D21" s="37"/>
      <c r="E21" s="31" t="s">
        <v>845</v>
      </c>
      <c r="F21" s="37"/>
      <c r="G21" s="37"/>
      <c r="H21" s="37"/>
      <c r="I21" s="37"/>
      <c r="J21" s="38"/>
    </row>
    <row r="22" ht="30">
      <c r="A22" s="29" t="s">
        <v>29</v>
      </c>
      <c r="B22" s="29">
        <v>4</v>
      </c>
      <c r="C22" s="30" t="s">
        <v>853</v>
      </c>
      <c r="D22" s="29" t="s">
        <v>31</v>
      </c>
      <c r="E22" s="31" t="s">
        <v>854</v>
      </c>
      <c r="F22" s="32" t="s">
        <v>305</v>
      </c>
      <c r="G22" s="33">
        <v>339.65199999999999</v>
      </c>
      <c r="H22" s="34">
        <v>0</v>
      </c>
      <c r="I22" s="34">
        <f>ROUND(G22*H22,P4)</f>
        <v>0</v>
      </c>
      <c r="J22" s="29"/>
      <c r="O22" s="35">
        <f>I22*0</f>
        <v>0</v>
      </c>
      <c r="P22">
        <v>1</v>
      </c>
    </row>
    <row r="23">
      <c r="A23" s="29" t="s">
        <v>34</v>
      </c>
      <c r="B23" s="36"/>
      <c r="C23" s="37"/>
      <c r="D23" s="37"/>
      <c r="E23" s="43" t="s">
        <v>31</v>
      </c>
      <c r="F23" s="37"/>
      <c r="G23" s="37"/>
      <c r="H23" s="37"/>
      <c r="I23" s="37"/>
      <c r="J23" s="38"/>
    </row>
    <row r="24" ht="75">
      <c r="A24" s="29" t="s">
        <v>105</v>
      </c>
      <c r="B24" s="36"/>
      <c r="C24" s="37"/>
      <c r="D24" s="37"/>
      <c r="E24" s="42" t="s">
        <v>1311</v>
      </c>
      <c r="F24" s="37"/>
      <c r="G24" s="37"/>
      <c r="H24" s="37"/>
      <c r="I24" s="37"/>
      <c r="J24" s="38"/>
    </row>
    <row r="25" ht="165">
      <c r="A25" s="29" t="s">
        <v>36</v>
      </c>
      <c r="B25" s="36"/>
      <c r="C25" s="37"/>
      <c r="D25" s="37"/>
      <c r="E25" s="31" t="s">
        <v>845</v>
      </c>
      <c r="F25" s="37"/>
      <c r="G25" s="37"/>
      <c r="H25" s="37"/>
      <c r="I25" s="37"/>
      <c r="J25" s="38"/>
    </row>
    <row r="26">
      <c r="A26" s="29" t="s">
        <v>29</v>
      </c>
      <c r="B26" s="29">
        <v>5</v>
      </c>
      <c r="C26" s="30" t="s">
        <v>1312</v>
      </c>
      <c r="D26" s="29" t="s">
        <v>31</v>
      </c>
      <c r="E26" s="31" t="s">
        <v>1313</v>
      </c>
      <c r="F26" s="32" t="s">
        <v>52</v>
      </c>
      <c r="G26" s="33">
        <v>6</v>
      </c>
      <c r="H26" s="34">
        <v>0</v>
      </c>
      <c r="I26" s="34">
        <f>ROUND(G26*H26,P4)</f>
        <v>0</v>
      </c>
      <c r="J26" s="29"/>
      <c r="O26" s="35">
        <f>I26*0.21</f>
        <v>0</v>
      </c>
      <c r="P26">
        <v>3</v>
      </c>
    </row>
    <row r="27" ht="30">
      <c r="A27" s="29" t="s">
        <v>34</v>
      </c>
      <c r="B27" s="36"/>
      <c r="C27" s="37"/>
      <c r="D27" s="37"/>
      <c r="E27" s="31" t="s">
        <v>1314</v>
      </c>
      <c r="F27" s="37"/>
      <c r="G27" s="37"/>
      <c r="H27" s="37"/>
      <c r="I27" s="37"/>
      <c r="J27" s="38"/>
    </row>
    <row r="28" ht="45">
      <c r="A28" s="29" t="s">
        <v>105</v>
      </c>
      <c r="B28" s="36"/>
      <c r="C28" s="37"/>
      <c r="D28" s="37"/>
      <c r="E28" s="42" t="s">
        <v>1315</v>
      </c>
      <c r="F28" s="37"/>
      <c r="G28" s="37"/>
      <c r="H28" s="37"/>
      <c r="I28" s="37"/>
      <c r="J28" s="38"/>
    </row>
    <row r="29" ht="60">
      <c r="A29" s="29" t="s">
        <v>36</v>
      </c>
      <c r="B29" s="36"/>
      <c r="C29" s="37"/>
      <c r="D29" s="37"/>
      <c r="E29" s="31" t="s">
        <v>1316</v>
      </c>
      <c r="F29" s="37"/>
      <c r="G29" s="37"/>
      <c r="H29" s="37"/>
      <c r="I29" s="37"/>
      <c r="J29" s="38"/>
    </row>
    <row r="30">
      <c r="A30" s="29" t="s">
        <v>29</v>
      </c>
      <c r="B30" s="29">
        <v>6</v>
      </c>
      <c r="C30" s="30" t="s">
        <v>1317</v>
      </c>
      <c r="D30" s="29" t="s">
        <v>31</v>
      </c>
      <c r="E30" s="31" t="s">
        <v>1318</v>
      </c>
      <c r="F30" s="32" t="s">
        <v>52</v>
      </c>
      <c r="G30" s="33">
        <v>1</v>
      </c>
      <c r="H30" s="34">
        <v>0</v>
      </c>
      <c r="I30" s="34">
        <f>ROUND(G30*H30,P4)</f>
        <v>0</v>
      </c>
      <c r="J30" s="29"/>
      <c r="O30" s="35">
        <f>I30*0.21</f>
        <v>0</v>
      </c>
      <c r="P30">
        <v>3</v>
      </c>
    </row>
    <row r="31" ht="30">
      <c r="A31" s="29" t="s">
        <v>34</v>
      </c>
      <c r="B31" s="36"/>
      <c r="C31" s="37"/>
      <c r="D31" s="37"/>
      <c r="E31" s="31" t="s">
        <v>1319</v>
      </c>
      <c r="F31" s="37"/>
      <c r="G31" s="37"/>
      <c r="H31" s="37"/>
      <c r="I31" s="37"/>
      <c r="J31" s="38"/>
    </row>
    <row r="32">
      <c r="A32" s="29" t="s">
        <v>105</v>
      </c>
      <c r="B32" s="36"/>
      <c r="C32" s="37"/>
      <c r="D32" s="37"/>
      <c r="E32" s="42" t="s">
        <v>1320</v>
      </c>
      <c r="F32" s="37"/>
      <c r="G32" s="37"/>
      <c r="H32" s="37"/>
      <c r="I32" s="37"/>
      <c r="J32" s="38"/>
    </row>
    <row r="33" ht="60">
      <c r="A33" s="29" t="s">
        <v>36</v>
      </c>
      <c r="B33" s="36"/>
      <c r="C33" s="37"/>
      <c r="D33" s="37"/>
      <c r="E33" s="31" t="s">
        <v>37</v>
      </c>
      <c r="F33" s="37"/>
      <c r="G33" s="37"/>
      <c r="H33" s="37"/>
      <c r="I33" s="37"/>
      <c r="J33" s="38"/>
    </row>
    <row r="34">
      <c r="A34" s="29" t="s">
        <v>29</v>
      </c>
      <c r="B34" s="29">
        <v>7</v>
      </c>
      <c r="C34" s="30" t="s">
        <v>70</v>
      </c>
      <c r="D34" s="29" t="s">
        <v>31</v>
      </c>
      <c r="E34" s="31" t="s">
        <v>71</v>
      </c>
      <c r="F34" s="32" t="s">
        <v>33</v>
      </c>
      <c r="G34" s="33">
        <v>1</v>
      </c>
      <c r="H34" s="34">
        <v>0</v>
      </c>
      <c r="I34" s="34">
        <f>ROUND(G34*H34,P4)</f>
        <v>0</v>
      </c>
      <c r="J34" s="29"/>
      <c r="O34" s="35">
        <f>I34*0.21</f>
        <v>0</v>
      </c>
      <c r="P34">
        <v>3</v>
      </c>
    </row>
    <row r="35">
      <c r="A35" s="29" t="s">
        <v>34</v>
      </c>
      <c r="B35" s="36"/>
      <c r="C35" s="37"/>
      <c r="D35" s="37"/>
      <c r="E35" s="31" t="s">
        <v>1321</v>
      </c>
      <c r="F35" s="37"/>
      <c r="G35" s="37"/>
      <c r="H35" s="37"/>
      <c r="I35" s="37"/>
      <c r="J35" s="38"/>
    </row>
    <row r="36">
      <c r="A36" s="29" t="s">
        <v>105</v>
      </c>
      <c r="B36" s="36"/>
      <c r="C36" s="37"/>
      <c r="D36" s="37"/>
      <c r="E36" s="42" t="s">
        <v>1320</v>
      </c>
      <c r="F36" s="37"/>
      <c r="G36" s="37"/>
      <c r="H36" s="37"/>
      <c r="I36" s="37"/>
      <c r="J36" s="38"/>
    </row>
    <row r="37" ht="60">
      <c r="A37" s="29" t="s">
        <v>36</v>
      </c>
      <c r="B37" s="36"/>
      <c r="C37" s="37"/>
      <c r="D37" s="37"/>
      <c r="E37" s="31" t="s">
        <v>37</v>
      </c>
      <c r="F37" s="37"/>
      <c r="G37" s="37"/>
      <c r="H37" s="37"/>
      <c r="I37" s="37"/>
      <c r="J37" s="38"/>
    </row>
    <row r="38">
      <c r="A38" s="29" t="s">
        <v>29</v>
      </c>
      <c r="B38" s="29">
        <v>8</v>
      </c>
      <c r="C38" s="30" t="s">
        <v>1322</v>
      </c>
      <c r="D38" s="29" t="s">
        <v>31</v>
      </c>
      <c r="E38" s="31" t="s">
        <v>1323</v>
      </c>
      <c r="F38" s="32" t="s">
        <v>52</v>
      </c>
      <c r="G38" s="33">
        <v>1</v>
      </c>
      <c r="H38" s="34">
        <v>0</v>
      </c>
      <c r="I38" s="34">
        <f>ROUND(G38*H38,P4)</f>
        <v>0</v>
      </c>
      <c r="J38" s="29"/>
      <c r="O38" s="35">
        <f>I38*0.21</f>
        <v>0</v>
      </c>
      <c r="P38">
        <v>3</v>
      </c>
    </row>
    <row r="39">
      <c r="A39" s="29" t="s">
        <v>34</v>
      </c>
      <c r="B39" s="36"/>
      <c r="C39" s="37"/>
      <c r="D39" s="37"/>
      <c r="E39" s="31" t="s">
        <v>1324</v>
      </c>
      <c r="F39" s="37"/>
      <c r="G39" s="37"/>
      <c r="H39" s="37"/>
      <c r="I39" s="37"/>
      <c r="J39" s="38"/>
    </row>
    <row r="40">
      <c r="A40" s="29" t="s">
        <v>105</v>
      </c>
      <c r="B40" s="36"/>
      <c r="C40" s="37"/>
      <c r="D40" s="37"/>
      <c r="E40" s="42" t="s">
        <v>1320</v>
      </c>
      <c r="F40" s="37"/>
      <c r="G40" s="37"/>
      <c r="H40" s="37"/>
      <c r="I40" s="37"/>
      <c r="J40" s="38"/>
    </row>
    <row r="41" ht="120">
      <c r="A41" s="29" t="s">
        <v>36</v>
      </c>
      <c r="B41" s="39"/>
      <c r="C41" s="40"/>
      <c r="D41" s="40"/>
      <c r="E41" s="31" t="s">
        <v>1325</v>
      </c>
      <c r="F41" s="40"/>
      <c r="G41" s="40"/>
      <c r="H41" s="40"/>
      <c r="I41" s="40"/>
      <c r="J41"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1326</v>
      </c>
      <c r="I3" s="16">
        <f>SUMIFS(I9:I351,A9:A351,"SD")</f>
        <v>0</v>
      </c>
      <c r="J3" s="9"/>
      <c r="O3">
        <v>0</v>
      </c>
      <c r="P3">
        <v>2</v>
      </c>
    </row>
    <row r="4">
      <c r="A4" s="10" t="s">
        <v>8</v>
      </c>
      <c r="B4" s="11" t="s">
        <v>9</v>
      </c>
      <c r="C4" s="12" t="s">
        <v>1327</v>
      </c>
      <c r="D4" s="13"/>
      <c r="E4" s="14" t="s">
        <v>1328</v>
      </c>
      <c r="F4" s="7"/>
      <c r="G4" s="7"/>
      <c r="H4" s="7"/>
      <c r="I4" s="7"/>
      <c r="J4" s="9"/>
      <c r="O4">
        <v>0.12</v>
      </c>
      <c r="P4">
        <v>2</v>
      </c>
    </row>
    <row r="5">
      <c r="A5" s="10" t="s">
        <v>12</v>
      </c>
      <c r="B5" s="11" t="s">
        <v>13</v>
      </c>
      <c r="C5" s="12" t="s">
        <v>1326</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99</v>
      </c>
      <c r="D9" s="26"/>
      <c r="E9" s="23" t="s">
        <v>100</v>
      </c>
      <c r="F9" s="26"/>
      <c r="G9" s="26"/>
      <c r="H9" s="26"/>
      <c r="I9" s="27">
        <f>SUMIFS(I10:I84,A10:A84,"P")</f>
        <v>0</v>
      </c>
      <c r="J9" s="28"/>
    </row>
    <row r="10" ht="30">
      <c r="A10" s="29" t="s">
        <v>29</v>
      </c>
      <c r="B10" s="29">
        <v>1</v>
      </c>
      <c r="C10" s="30" t="s">
        <v>130</v>
      </c>
      <c r="D10" s="29" t="s">
        <v>31</v>
      </c>
      <c r="E10" s="31" t="s">
        <v>131</v>
      </c>
      <c r="F10" s="32" t="s">
        <v>132</v>
      </c>
      <c r="G10" s="33">
        <v>8.8810000000000002</v>
      </c>
      <c r="H10" s="34">
        <v>0</v>
      </c>
      <c r="I10" s="34">
        <f>ROUND(G10*H10,P4)</f>
        <v>0</v>
      </c>
      <c r="J10" s="29"/>
      <c r="O10" s="35">
        <f>I10*0.21</f>
        <v>0</v>
      </c>
      <c r="P10">
        <v>3</v>
      </c>
    </row>
    <row r="11" ht="60">
      <c r="A11" s="29" t="s">
        <v>34</v>
      </c>
      <c r="B11" s="36"/>
      <c r="C11" s="37"/>
      <c r="D11" s="37"/>
      <c r="E11" s="31" t="s">
        <v>992</v>
      </c>
      <c r="F11" s="37"/>
      <c r="G11" s="37"/>
      <c r="H11" s="37"/>
      <c r="I11" s="37"/>
      <c r="J11" s="38"/>
    </row>
    <row r="12" ht="45">
      <c r="A12" s="29" t="s">
        <v>105</v>
      </c>
      <c r="B12" s="36"/>
      <c r="C12" s="37"/>
      <c r="D12" s="37"/>
      <c r="E12" s="42" t="s">
        <v>1329</v>
      </c>
      <c r="F12" s="37"/>
      <c r="G12" s="37"/>
      <c r="H12" s="37"/>
      <c r="I12" s="37"/>
      <c r="J12" s="38"/>
    </row>
    <row r="13" ht="120">
      <c r="A13" s="29" t="s">
        <v>36</v>
      </c>
      <c r="B13" s="36"/>
      <c r="C13" s="37"/>
      <c r="D13" s="37"/>
      <c r="E13" s="31" t="s">
        <v>135</v>
      </c>
      <c r="F13" s="37"/>
      <c r="G13" s="37"/>
      <c r="H13" s="37"/>
      <c r="I13" s="37"/>
      <c r="J13" s="38"/>
    </row>
    <row r="14" ht="30">
      <c r="A14" s="29" t="s">
        <v>29</v>
      </c>
      <c r="B14" s="29">
        <v>2</v>
      </c>
      <c r="C14" s="30" t="s">
        <v>140</v>
      </c>
      <c r="D14" s="29" t="s">
        <v>31</v>
      </c>
      <c r="E14" s="31" t="s">
        <v>141</v>
      </c>
      <c r="F14" s="32" t="s">
        <v>132</v>
      </c>
      <c r="G14" s="33">
        <v>38.219999999999999</v>
      </c>
      <c r="H14" s="34">
        <v>0</v>
      </c>
      <c r="I14" s="34">
        <f>ROUND(G14*H14,P4)</f>
        <v>0</v>
      </c>
      <c r="J14" s="29"/>
      <c r="O14" s="35">
        <f>I14*0.21</f>
        <v>0</v>
      </c>
      <c r="P14">
        <v>3</v>
      </c>
    </row>
    <row r="15" ht="45">
      <c r="A15" s="29" t="s">
        <v>34</v>
      </c>
      <c r="B15" s="36"/>
      <c r="C15" s="37"/>
      <c r="D15" s="37"/>
      <c r="E15" s="31" t="s">
        <v>999</v>
      </c>
      <c r="F15" s="37"/>
      <c r="G15" s="37"/>
      <c r="H15" s="37"/>
      <c r="I15" s="37"/>
      <c r="J15" s="38"/>
    </row>
    <row r="16">
      <c r="A16" s="29" t="s">
        <v>105</v>
      </c>
      <c r="B16" s="36"/>
      <c r="C16" s="37"/>
      <c r="D16" s="37"/>
      <c r="E16" s="42" t="s">
        <v>1330</v>
      </c>
      <c r="F16" s="37"/>
      <c r="G16" s="37"/>
      <c r="H16" s="37"/>
      <c r="I16" s="37"/>
      <c r="J16" s="38"/>
    </row>
    <row r="17" ht="120">
      <c r="A17" s="29" t="s">
        <v>36</v>
      </c>
      <c r="B17" s="36"/>
      <c r="C17" s="37"/>
      <c r="D17" s="37"/>
      <c r="E17" s="31" t="s">
        <v>135</v>
      </c>
      <c r="F17" s="37"/>
      <c r="G17" s="37"/>
      <c r="H17" s="37"/>
      <c r="I17" s="37"/>
      <c r="J17" s="38"/>
    </row>
    <row r="18">
      <c r="A18" s="29" t="s">
        <v>29</v>
      </c>
      <c r="B18" s="29">
        <v>3</v>
      </c>
      <c r="C18" s="30" t="s">
        <v>169</v>
      </c>
      <c r="D18" s="29" t="s">
        <v>31</v>
      </c>
      <c r="E18" s="31" t="s">
        <v>171</v>
      </c>
      <c r="F18" s="32" t="s">
        <v>132</v>
      </c>
      <c r="G18" s="33">
        <v>16.268999999999998</v>
      </c>
      <c r="H18" s="34">
        <v>0</v>
      </c>
      <c r="I18" s="34">
        <f>ROUND(G18*H18,P4)</f>
        <v>0</v>
      </c>
      <c r="J18" s="29"/>
      <c r="O18" s="35">
        <f>I18*0.21</f>
        <v>0</v>
      </c>
      <c r="P18">
        <v>3</v>
      </c>
    </row>
    <row r="19" ht="90">
      <c r="A19" s="29" t="s">
        <v>34</v>
      </c>
      <c r="B19" s="36"/>
      <c r="C19" s="37"/>
      <c r="D19" s="37"/>
      <c r="E19" s="31" t="s">
        <v>1005</v>
      </c>
      <c r="F19" s="37"/>
      <c r="G19" s="37"/>
      <c r="H19" s="37"/>
      <c r="I19" s="37"/>
      <c r="J19" s="38"/>
    </row>
    <row r="20" ht="45">
      <c r="A20" s="29" t="s">
        <v>105</v>
      </c>
      <c r="B20" s="36"/>
      <c r="C20" s="37"/>
      <c r="D20" s="37"/>
      <c r="E20" s="42" t="s">
        <v>1331</v>
      </c>
      <c r="F20" s="37"/>
      <c r="G20" s="37"/>
      <c r="H20" s="37"/>
      <c r="I20" s="37"/>
      <c r="J20" s="38"/>
    </row>
    <row r="21" ht="120">
      <c r="A21" s="29" t="s">
        <v>36</v>
      </c>
      <c r="B21" s="36"/>
      <c r="C21" s="37"/>
      <c r="D21" s="37"/>
      <c r="E21" s="31" t="s">
        <v>135</v>
      </c>
      <c r="F21" s="37"/>
      <c r="G21" s="37"/>
      <c r="H21" s="37"/>
      <c r="I21" s="37"/>
      <c r="J21" s="38"/>
    </row>
    <row r="22">
      <c r="A22" s="29" t="s">
        <v>29</v>
      </c>
      <c r="B22" s="29">
        <v>4</v>
      </c>
      <c r="C22" s="30" t="s">
        <v>1007</v>
      </c>
      <c r="D22" s="29" t="s">
        <v>31</v>
      </c>
      <c r="E22" s="31" t="s">
        <v>1008</v>
      </c>
      <c r="F22" s="32" t="s">
        <v>163</v>
      </c>
      <c r="G22" s="33">
        <v>47.231999999999999</v>
      </c>
      <c r="H22" s="34">
        <v>0</v>
      </c>
      <c r="I22" s="34">
        <f>ROUND(G22*H22,P4)</f>
        <v>0</v>
      </c>
      <c r="J22" s="29"/>
      <c r="O22" s="35">
        <f>I22*0.21</f>
        <v>0</v>
      </c>
      <c r="P22">
        <v>3</v>
      </c>
    </row>
    <row r="23">
      <c r="A23" s="29" t="s">
        <v>34</v>
      </c>
      <c r="B23" s="36"/>
      <c r="C23" s="37"/>
      <c r="D23" s="37"/>
      <c r="E23" s="43" t="s">
        <v>31</v>
      </c>
      <c r="F23" s="37"/>
      <c r="G23" s="37"/>
      <c r="H23" s="37"/>
      <c r="I23" s="37"/>
      <c r="J23" s="38"/>
    </row>
    <row r="24" ht="105">
      <c r="A24" s="29" t="s">
        <v>105</v>
      </c>
      <c r="B24" s="36"/>
      <c r="C24" s="37"/>
      <c r="D24" s="37"/>
      <c r="E24" s="42" t="s">
        <v>1332</v>
      </c>
      <c r="F24" s="37"/>
      <c r="G24" s="37"/>
      <c r="H24" s="37"/>
      <c r="I24" s="37"/>
      <c r="J24" s="38"/>
    </row>
    <row r="25" ht="75">
      <c r="A25" s="29" t="s">
        <v>36</v>
      </c>
      <c r="B25" s="36"/>
      <c r="C25" s="37"/>
      <c r="D25" s="37"/>
      <c r="E25" s="31" t="s">
        <v>1010</v>
      </c>
      <c r="F25" s="37"/>
      <c r="G25" s="37"/>
      <c r="H25" s="37"/>
      <c r="I25" s="37"/>
      <c r="J25" s="38"/>
    </row>
    <row r="26">
      <c r="A26" s="29" t="s">
        <v>29</v>
      </c>
      <c r="B26" s="29">
        <v>5</v>
      </c>
      <c r="C26" s="30" t="s">
        <v>1011</v>
      </c>
      <c r="D26" s="29" t="s">
        <v>92</v>
      </c>
      <c r="E26" s="31" t="s">
        <v>1012</v>
      </c>
      <c r="F26" s="32" t="s">
        <v>33</v>
      </c>
      <c r="G26" s="33">
        <v>1</v>
      </c>
      <c r="H26" s="34">
        <v>0</v>
      </c>
      <c r="I26" s="34">
        <f>ROUND(G26*H26,P4)</f>
        <v>0</v>
      </c>
      <c r="J26" s="29"/>
      <c r="O26" s="35">
        <f>I26*0.21</f>
        <v>0</v>
      </c>
      <c r="P26">
        <v>3</v>
      </c>
    </row>
    <row r="27">
      <c r="A27" s="29" t="s">
        <v>34</v>
      </c>
      <c r="B27" s="36"/>
      <c r="C27" s="37"/>
      <c r="D27" s="37"/>
      <c r="E27" s="31" t="s">
        <v>1013</v>
      </c>
      <c r="F27" s="37"/>
      <c r="G27" s="37"/>
      <c r="H27" s="37"/>
      <c r="I27" s="37"/>
      <c r="J27" s="38"/>
    </row>
    <row r="28" ht="120">
      <c r="A28" s="29" t="s">
        <v>36</v>
      </c>
      <c r="B28" s="36"/>
      <c r="C28" s="37"/>
      <c r="D28" s="37"/>
      <c r="E28" s="31" t="s">
        <v>1015</v>
      </c>
      <c r="F28" s="37"/>
      <c r="G28" s="37"/>
      <c r="H28" s="37"/>
      <c r="I28" s="37"/>
      <c r="J28" s="38"/>
    </row>
    <row r="29">
      <c r="A29" s="29" t="s">
        <v>29</v>
      </c>
      <c r="B29" s="29">
        <v>6</v>
      </c>
      <c r="C29" s="30" t="s">
        <v>1333</v>
      </c>
      <c r="D29" s="29" t="s">
        <v>31</v>
      </c>
      <c r="E29" s="31" t="s">
        <v>1334</v>
      </c>
      <c r="F29" s="32" t="s">
        <v>163</v>
      </c>
      <c r="G29" s="33">
        <v>31</v>
      </c>
      <c r="H29" s="34">
        <v>0</v>
      </c>
      <c r="I29" s="34">
        <f>ROUND(G29*H29,P4)</f>
        <v>0</v>
      </c>
      <c r="J29" s="29"/>
      <c r="O29" s="35">
        <f>I29*0.21</f>
        <v>0</v>
      </c>
      <c r="P29">
        <v>3</v>
      </c>
    </row>
    <row r="30">
      <c r="A30" s="29" t="s">
        <v>34</v>
      </c>
      <c r="B30" s="36"/>
      <c r="C30" s="37"/>
      <c r="D30" s="37"/>
      <c r="E30" s="43" t="s">
        <v>31</v>
      </c>
      <c r="F30" s="37"/>
      <c r="G30" s="37"/>
      <c r="H30" s="37"/>
      <c r="I30" s="37"/>
      <c r="J30" s="38"/>
    </row>
    <row r="31">
      <c r="A31" s="29" t="s">
        <v>105</v>
      </c>
      <c r="B31" s="36"/>
      <c r="C31" s="37"/>
      <c r="D31" s="37"/>
      <c r="E31" s="42" t="s">
        <v>1335</v>
      </c>
      <c r="F31" s="37"/>
      <c r="G31" s="37"/>
      <c r="H31" s="37"/>
      <c r="I31" s="37"/>
      <c r="J31" s="38"/>
    </row>
    <row r="32" ht="120">
      <c r="A32" s="29" t="s">
        <v>36</v>
      </c>
      <c r="B32" s="36"/>
      <c r="C32" s="37"/>
      <c r="D32" s="37"/>
      <c r="E32" s="31" t="s">
        <v>1019</v>
      </c>
      <c r="F32" s="37"/>
      <c r="G32" s="37"/>
      <c r="H32" s="37"/>
      <c r="I32" s="37"/>
      <c r="J32" s="38"/>
    </row>
    <row r="33">
      <c r="A33" s="29" t="s">
        <v>29</v>
      </c>
      <c r="B33" s="29">
        <v>7</v>
      </c>
      <c r="C33" s="30" t="s">
        <v>1020</v>
      </c>
      <c r="D33" s="29" t="s">
        <v>1021</v>
      </c>
      <c r="E33" s="31" t="s">
        <v>1022</v>
      </c>
      <c r="F33" s="32" t="s">
        <v>132</v>
      </c>
      <c r="G33" s="33">
        <v>138.768</v>
      </c>
      <c r="H33" s="34">
        <v>0</v>
      </c>
      <c r="I33" s="34">
        <f>ROUND(G33*H33,P4)</f>
        <v>0</v>
      </c>
      <c r="J33" s="29"/>
      <c r="O33" s="35">
        <f>I33*0.21</f>
        <v>0</v>
      </c>
      <c r="P33">
        <v>3</v>
      </c>
    </row>
    <row r="34" ht="30">
      <c r="A34" s="29" t="s">
        <v>34</v>
      </c>
      <c r="B34" s="36"/>
      <c r="C34" s="37"/>
      <c r="D34" s="37"/>
      <c r="E34" s="31" t="s">
        <v>1023</v>
      </c>
      <c r="F34" s="37"/>
      <c r="G34" s="37"/>
      <c r="H34" s="37"/>
      <c r="I34" s="37"/>
      <c r="J34" s="38"/>
    </row>
    <row r="35" ht="75">
      <c r="A35" s="29" t="s">
        <v>105</v>
      </c>
      <c r="B35" s="36"/>
      <c r="C35" s="37"/>
      <c r="D35" s="37"/>
      <c r="E35" s="42" t="s">
        <v>1336</v>
      </c>
      <c r="F35" s="37"/>
      <c r="G35" s="37"/>
      <c r="H35" s="37"/>
      <c r="I35" s="37"/>
      <c r="J35" s="38"/>
    </row>
    <row r="36" ht="405">
      <c r="A36" s="29" t="s">
        <v>36</v>
      </c>
      <c r="B36" s="36"/>
      <c r="C36" s="37"/>
      <c r="D36" s="37"/>
      <c r="E36" s="31" t="s">
        <v>199</v>
      </c>
      <c r="F36" s="37"/>
      <c r="G36" s="37"/>
      <c r="H36" s="37"/>
      <c r="I36" s="37"/>
      <c r="J36" s="38"/>
    </row>
    <row r="37">
      <c r="A37" s="29" t="s">
        <v>29</v>
      </c>
      <c r="B37" s="29">
        <v>8</v>
      </c>
      <c r="C37" s="30" t="s">
        <v>214</v>
      </c>
      <c r="D37" s="29" t="s">
        <v>31</v>
      </c>
      <c r="E37" s="31" t="s">
        <v>215</v>
      </c>
      <c r="F37" s="32" t="s">
        <v>132</v>
      </c>
      <c r="G37" s="33">
        <v>437.93400000000003</v>
      </c>
      <c r="H37" s="34">
        <v>0</v>
      </c>
      <c r="I37" s="34">
        <f>ROUND(G37*H37,P4)</f>
        <v>0</v>
      </c>
      <c r="J37" s="29"/>
      <c r="O37" s="35">
        <f>I37*0.21</f>
        <v>0</v>
      </c>
      <c r="P37">
        <v>3</v>
      </c>
    </row>
    <row r="38" ht="30">
      <c r="A38" s="29" t="s">
        <v>34</v>
      </c>
      <c r="B38" s="36"/>
      <c r="C38" s="37"/>
      <c r="D38" s="37"/>
      <c r="E38" s="31" t="s">
        <v>1025</v>
      </c>
      <c r="F38" s="37"/>
      <c r="G38" s="37"/>
      <c r="H38" s="37"/>
      <c r="I38" s="37"/>
      <c r="J38" s="38"/>
    </row>
    <row r="39" ht="75">
      <c r="A39" s="29" t="s">
        <v>105</v>
      </c>
      <c r="B39" s="36"/>
      <c r="C39" s="37"/>
      <c r="D39" s="37"/>
      <c r="E39" s="42" t="s">
        <v>1337</v>
      </c>
      <c r="F39" s="37"/>
      <c r="G39" s="37"/>
      <c r="H39" s="37"/>
      <c r="I39" s="37"/>
      <c r="J39" s="38"/>
    </row>
    <row r="40" ht="409.5">
      <c r="A40" s="29" t="s">
        <v>36</v>
      </c>
      <c r="B40" s="36"/>
      <c r="C40" s="37"/>
      <c r="D40" s="37"/>
      <c r="E40" s="31" t="s">
        <v>218</v>
      </c>
      <c r="F40" s="37"/>
      <c r="G40" s="37"/>
      <c r="H40" s="37"/>
      <c r="I40" s="37"/>
      <c r="J40" s="38"/>
    </row>
    <row r="41">
      <c r="A41" s="29" t="s">
        <v>29</v>
      </c>
      <c r="B41" s="29">
        <v>9</v>
      </c>
      <c r="C41" s="30" t="s">
        <v>219</v>
      </c>
      <c r="D41" s="29" t="s">
        <v>31</v>
      </c>
      <c r="E41" s="31" t="s">
        <v>220</v>
      </c>
      <c r="F41" s="32" t="s">
        <v>132</v>
      </c>
      <c r="G41" s="33">
        <v>4.992</v>
      </c>
      <c r="H41" s="34">
        <v>0</v>
      </c>
      <c r="I41" s="34">
        <f>ROUND(G41*H41,P4)</f>
        <v>0</v>
      </c>
      <c r="J41" s="29"/>
      <c r="O41" s="35">
        <f>I41*0.21</f>
        <v>0</v>
      </c>
      <c r="P41">
        <v>3</v>
      </c>
    </row>
    <row r="42" ht="30">
      <c r="A42" s="29" t="s">
        <v>34</v>
      </c>
      <c r="B42" s="36"/>
      <c r="C42" s="37"/>
      <c r="D42" s="37"/>
      <c r="E42" s="31" t="s">
        <v>996</v>
      </c>
      <c r="F42" s="37"/>
      <c r="G42" s="37"/>
      <c r="H42" s="37"/>
      <c r="I42" s="37"/>
      <c r="J42" s="38"/>
    </row>
    <row r="43">
      <c r="A43" s="29" t="s">
        <v>105</v>
      </c>
      <c r="B43" s="36"/>
      <c r="C43" s="37"/>
      <c r="D43" s="37"/>
      <c r="E43" s="42" t="s">
        <v>1338</v>
      </c>
      <c r="F43" s="37"/>
      <c r="G43" s="37"/>
      <c r="H43" s="37"/>
      <c r="I43" s="37"/>
      <c r="J43" s="38"/>
    </row>
    <row r="44" ht="409.5">
      <c r="A44" s="29" t="s">
        <v>36</v>
      </c>
      <c r="B44" s="36"/>
      <c r="C44" s="37"/>
      <c r="D44" s="37"/>
      <c r="E44" s="31" t="s">
        <v>218</v>
      </c>
      <c r="F44" s="37"/>
      <c r="G44" s="37"/>
      <c r="H44" s="37"/>
      <c r="I44" s="37"/>
      <c r="J44" s="38"/>
    </row>
    <row r="45">
      <c r="A45" s="29" t="s">
        <v>29</v>
      </c>
      <c r="B45" s="29">
        <v>10</v>
      </c>
      <c r="C45" s="30" t="s">
        <v>223</v>
      </c>
      <c r="D45" s="29" t="s">
        <v>31</v>
      </c>
      <c r="E45" s="31" t="s">
        <v>224</v>
      </c>
      <c r="F45" s="32" t="s">
        <v>132</v>
      </c>
      <c r="G45" s="33">
        <v>62.268000000000001</v>
      </c>
      <c r="H45" s="34">
        <v>0</v>
      </c>
      <c r="I45" s="34">
        <f>ROUND(G45*H45,P4)</f>
        <v>0</v>
      </c>
      <c r="J45" s="29"/>
      <c r="O45" s="35">
        <f>I45*0.21</f>
        <v>0</v>
      </c>
      <c r="P45">
        <v>3</v>
      </c>
    </row>
    <row r="46">
      <c r="A46" s="29" t="s">
        <v>34</v>
      </c>
      <c r="B46" s="36"/>
      <c r="C46" s="37"/>
      <c r="D46" s="37"/>
      <c r="E46" s="31" t="s">
        <v>1028</v>
      </c>
      <c r="F46" s="37"/>
      <c r="G46" s="37"/>
      <c r="H46" s="37"/>
      <c r="I46" s="37"/>
      <c r="J46" s="38"/>
    </row>
    <row r="47" ht="45">
      <c r="A47" s="29" t="s">
        <v>105</v>
      </c>
      <c r="B47" s="36"/>
      <c r="C47" s="37"/>
      <c r="D47" s="37"/>
      <c r="E47" s="42" t="s">
        <v>1339</v>
      </c>
      <c r="F47" s="37"/>
      <c r="G47" s="37"/>
      <c r="H47" s="37"/>
      <c r="I47" s="37"/>
      <c r="J47" s="38"/>
    </row>
    <row r="48" ht="375">
      <c r="A48" s="29" t="s">
        <v>36</v>
      </c>
      <c r="B48" s="36"/>
      <c r="C48" s="37"/>
      <c r="D48" s="37"/>
      <c r="E48" s="31" t="s">
        <v>227</v>
      </c>
      <c r="F48" s="37"/>
      <c r="G48" s="37"/>
      <c r="H48" s="37"/>
      <c r="I48" s="37"/>
      <c r="J48" s="38"/>
    </row>
    <row r="49">
      <c r="A49" s="29" t="s">
        <v>29</v>
      </c>
      <c r="B49" s="29">
        <v>11</v>
      </c>
      <c r="C49" s="30" t="s">
        <v>228</v>
      </c>
      <c r="D49" s="29" t="s">
        <v>1021</v>
      </c>
      <c r="E49" s="31" t="s">
        <v>229</v>
      </c>
      <c r="F49" s="32" t="s">
        <v>132</v>
      </c>
      <c r="G49" s="33">
        <v>138.768</v>
      </c>
      <c r="H49" s="34">
        <v>0</v>
      </c>
      <c r="I49" s="34">
        <f>ROUND(G49*H49,P4)</f>
        <v>0</v>
      </c>
      <c r="J49" s="29"/>
      <c r="O49" s="35">
        <f>I49*0.21</f>
        <v>0</v>
      </c>
      <c r="P49">
        <v>3</v>
      </c>
    </row>
    <row r="50" ht="30">
      <c r="A50" s="29" t="s">
        <v>34</v>
      </c>
      <c r="B50" s="36"/>
      <c r="C50" s="37"/>
      <c r="D50" s="37"/>
      <c r="E50" s="31" t="s">
        <v>1030</v>
      </c>
      <c r="F50" s="37"/>
      <c r="G50" s="37"/>
      <c r="H50" s="37"/>
      <c r="I50" s="37"/>
      <c r="J50" s="38"/>
    </row>
    <row r="51" ht="75">
      <c r="A51" s="29" t="s">
        <v>105</v>
      </c>
      <c r="B51" s="36"/>
      <c r="C51" s="37"/>
      <c r="D51" s="37"/>
      <c r="E51" s="42" t="s">
        <v>1336</v>
      </c>
      <c r="F51" s="37"/>
      <c r="G51" s="37"/>
      <c r="H51" s="37"/>
      <c r="I51" s="37"/>
      <c r="J51" s="38"/>
    </row>
    <row r="52" ht="270">
      <c r="A52" s="29" t="s">
        <v>36</v>
      </c>
      <c r="B52" s="36"/>
      <c r="C52" s="37"/>
      <c r="D52" s="37"/>
      <c r="E52" s="31" t="s">
        <v>232</v>
      </c>
      <c r="F52" s="37"/>
      <c r="G52" s="37"/>
      <c r="H52" s="37"/>
      <c r="I52" s="37"/>
      <c r="J52" s="38"/>
    </row>
    <row r="53">
      <c r="A53" s="29" t="s">
        <v>29</v>
      </c>
      <c r="B53" s="29">
        <v>12</v>
      </c>
      <c r="C53" s="30" t="s">
        <v>228</v>
      </c>
      <c r="D53" s="29" t="s">
        <v>1031</v>
      </c>
      <c r="E53" s="31" t="s">
        <v>229</v>
      </c>
      <c r="F53" s="32" t="s">
        <v>132</v>
      </c>
      <c r="G53" s="33">
        <v>354.42099999999999</v>
      </c>
      <c r="H53" s="34">
        <v>0</v>
      </c>
      <c r="I53" s="34">
        <f>ROUND(G53*H53,P4)</f>
        <v>0</v>
      </c>
      <c r="J53" s="29"/>
      <c r="O53" s="35">
        <f>I53*0.21</f>
        <v>0</v>
      </c>
      <c r="P53">
        <v>3</v>
      </c>
    </row>
    <row r="54" ht="30">
      <c r="A54" s="29" t="s">
        <v>34</v>
      </c>
      <c r="B54" s="36"/>
      <c r="C54" s="37"/>
      <c r="D54" s="37"/>
      <c r="E54" s="31" t="s">
        <v>1032</v>
      </c>
      <c r="F54" s="37"/>
      <c r="G54" s="37"/>
      <c r="H54" s="37"/>
      <c r="I54" s="37"/>
      <c r="J54" s="38"/>
    </row>
    <row r="55" ht="90">
      <c r="A55" s="29" t="s">
        <v>105</v>
      </c>
      <c r="B55" s="36"/>
      <c r="C55" s="37"/>
      <c r="D55" s="37"/>
      <c r="E55" s="42" t="s">
        <v>1340</v>
      </c>
      <c r="F55" s="37"/>
      <c r="G55" s="37"/>
      <c r="H55" s="37"/>
      <c r="I55" s="37"/>
      <c r="J55" s="38"/>
    </row>
    <row r="56" ht="270">
      <c r="A56" s="29" t="s">
        <v>36</v>
      </c>
      <c r="B56" s="36"/>
      <c r="C56" s="37"/>
      <c r="D56" s="37"/>
      <c r="E56" s="31" t="s">
        <v>232</v>
      </c>
      <c r="F56" s="37"/>
      <c r="G56" s="37"/>
      <c r="H56" s="37"/>
      <c r="I56" s="37"/>
      <c r="J56" s="38"/>
    </row>
    <row r="57">
      <c r="A57" s="29" t="s">
        <v>29</v>
      </c>
      <c r="B57" s="29">
        <v>13</v>
      </c>
      <c r="C57" s="30" t="s">
        <v>1034</v>
      </c>
      <c r="D57" s="29" t="s">
        <v>31</v>
      </c>
      <c r="E57" s="31" t="s">
        <v>1035</v>
      </c>
      <c r="F57" s="32" t="s">
        <v>132</v>
      </c>
      <c r="G57" s="33">
        <v>42.75</v>
      </c>
      <c r="H57" s="34">
        <v>0</v>
      </c>
      <c r="I57" s="34">
        <f>ROUND(G57*H57,P4)</f>
        <v>0</v>
      </c>
      <c r="J57" s="29"/>
      <c r="O57" s="35">
        <f>I57*0.21</f>
        <v>0</v>
      </c>
      <c r="P57">
        <v>3</v>
      </c>
    </row>
    <row r="58">
      <c r="A58" s="29" t="s">
        <v>34</v>
      </c>
      <c r="B58" s="36"/>
      <c r="C58" s="37"/>
      <c r="D58" s="37"/>
      <c r="E58" s="31" t="s">
        <v>1036</v>
      </c>
      <c r="F58" s="37"/>
      <c r="G58" s="37"/>
      <c r="H58" s="37"/>
      <c r="I58" s="37"/>
      <c r="J58" s="38"/>
    </row>
    <row r="59" ht="45">
      <c r="A59" s="29" t="s">
        <v>105</v>
      </c>
      <c r="B59" s="36"/>
      <c r="C59" s="37"/>
      <c r="D59" s="37"/>
      <c r="E59" s="42" t="s">
        <v>1341</v>
      </c>
      <c r="F59" s="37"/>
      <c r="G59" s="37"/>
      <c r="H59" s="37"/>
      <c r="I59" s="37"/>
      <c r="J59" s="38"/>
    </row>
    <row r="60" ht="405">
      <c r="A60" s="29" t="s">
        <v>36</v>
      </c>
      <c r="B60" s="36"/>
      <c r="C60" s="37"/>
      <c r="D60" s="37"/>
      <c r="E60" s="31" t="s">
        <v>1038</v>
      </c>
      <c r="F60" s="37"/>
      <c r="G60" s="37"/>
      <c r="H60" s="37"/>
      <c r="I60" s="37"/>
      <c r="J60" s="38"/>
    </row>
    <row r="61">
      <c r="A61" s="29" t="s">
        <v>29</v>
      </c>
      <c r="B61" s="29">
        <v>14</v>
      </c>
      <c r="C61" s="30" t="s">
        <v>1039</v>
      </c>
      <c r="D61" s="29" t="s">
        <v>31</v>
      </c>
      <c r="E61" s="31" t="s">
        <v>1040</v>
      </c>
      <c r="F61" s="32" t="s">
        <v>132</v>
      </c>
      <c r="G61" s="33">
        <v>56.399999999999999</v>
      </c>
      <c r="H61" s="34">
        <v>0</v>
      </c>
      <c r="I61" s="34">
        <f>ROUND(G61*H61,P4)</f>
        <v>0</v>
      </c>
      <c r="J61" s="29"/>
      <c r="O61" s="35">
        <f>I61*0.21</f>
        <v>0</v>
      </c>
      <c r="P61">
        <v>3</v>
      </c>
    </row>
    <row r="62">
      <c r="A62" s="29" t="s">
        <v>34</v>
      </c>
      <c r="B62" s="36"/>
      <c r="C62" s="37"/>
      <c r="D62" s="37"/>
      <c r="E62" s="31" t="s">
        <v>1342</v>
      </c>
      <c r="F62" s="37"/>
      <c r="G62" s="37"/>
      <c r="H62" s="37"/>
      <c r="I62" s="37"/>
      <c r="J62" s="38"/>
    </row>
    <row r="63">
      <c r="A63" s="29" t="s">
        <v>105</v>
      </c>
      <c r="B63" s="36"/>
      <c r="C63" s="37"/>
      <c r="D63" s="37"/>
      <c r="E63" s="42" t="s">
        <v>1343</v>
      </c>
      <c r="F63" s="37"/>
      <c r="G63" s="37"/>
      <c r="H63" s="37"/>
      <c r="I63" s="37"/>
      <c r="J63" s="38"/>
    </row>
    <row r="64" ht="330">
      <c r="A64" s="29" t="s">
        <v>36</v>
      </c>
      <c r="B64" s="36"/>
      <c r="C64" s="37"/>
      <c r="D64" s="37"/>
      <c r="E64" s="31" t="s">
        <v>1043</v>
      </c>
      <c r="F64" s="37"/>
      <c r="G64" s="37"/>
      <c r="H64" s="37"/>
      <c r="I64" s="37"/>
      <c r="J64" s="38"/>
    </row>
    <row r="65">
      <c r="A65" s="29" t="s">
        <v>29</v>
      </c>
      <c r="B65" s="29">
        <v>15</v>
      </c>
      <c r="C65" s="30" t="s">
        <v>243</v>
      </c>
      <c r="D65" s="29" t="s">
        <v>31</v>
      </c>
      <c r="E65" s="31" t="s">
        <v>244</v>
      </c>
      <c r="F65" s="32" t="s">
        <v>132</v>
      </c>
      <c r="G65" s="33">
        <v>0.76000000000000001</v>
      </c>
      <c r="H65" s="34">
        <v>0</v>
      </c>
      <c r="I65" s="34">
        <f>ROUND(G65*H65,P4)</f>
        <v>0</v>
      </c>
      <c r="J65" s="29"/>
      <c r="O65" s="35">
        <f>I65*0.21</f>
        <v>0</v>
      </c>
      <c r="P65">
        <v>3</v>
      </c>
    </row>
    <row r="66">
      <c r="A66" s="29" t="s">
        <v>34</v>
      </c>
      <c r="B66" s="36"/>
      <c r="C66" s="37"/>
      <c r="D66" s="37"/>
      <c r="E66" s="31" t="s">
        <v>1044</v>
      </c>
      <c r="F66" s="37"/>
      <c r="G66" s="37"/>
      <c r="H66" s="37"/>
      <c r="I66" s="37"/>
      <c r="J66" s="38"/>
    </row>
    <row r="67">
      <c r="A67" s="29" t="s">
        <v>105</v>
      </c>
      <c r="B67" s="36"/>
      <c r="C67" s="37"/>
      <c r="D67" s="37"/>
      <c r="E67" s="42" t="s">
        <v>1344</v>
      </c>
      <c r="F67" s="37"/>
      <c r="G67" s="37"/>
      <c r="H67" s="37"/>
      <c r="I67" s="37"/>
      <c r="J67" s="38"/>
    </row>
    <row r="68" ht="409.5">
      <c r="A68" s="29" t="s">
        <v>36</v>
      </c>
      <c r="B68" s="36"/>
      <c r="C68" s="37"/>
      <c r="D68" s="37"/>
      <c r="E68" s="31" t="s">
        <v>247</v>
      </c>
      <c r="F68" s="37"/>
      <c r="G68" s="37"/>
      <c r="H68" s="37"/>
      <c r="I68" s="37"/>
      <c r="J68" s="38"/>
    </row>
    <row r="69">
      <c r="A69" s="29" t="s">
        <v>29</v>
      </c>
      <c r="B69" s="29">
        <v>16</v>
      </c>
      <c r="C69" s="30" t="s">
        <v>1046</v>
      </c>
      <c r="D69" s="29" t="s">
        <v>31</v>
      </c>
      <c r="E69" s="31" t="s">
        <v>1047</v>
      </c>
      <c r="F69" s="32" t="s">
        <v>132</v>
      </c>
      <c r="G69" s="33">
        <v>43.033999999999999</v>
      </c>
      <c r="H69" s="34">
        <v>0</v>
      </c>
      <c r="I69" s="34">
        <f>ROUND(G69*H69,P4)</f>
        <v>0</v>
      </c>
      <c r="J69" s="29"/>
      <c r="O69" s="35">
        <f>I69*0.21</f>
        <v>0</v>
      </c>
      <c r="P69">
        <v>3</v>
      </c>
    </row>
    <row r="70" ht="30">
      <c r="A70" s="29" t="s">
        <v>34</v>
      </c>
      <c r="B70" s="36"/>
      <c r="C70" s="37"/>
      <c r="D70" s="37"/>
      <c r="E70" s="31" t="s">
        <v>1048</v>
      </c>
      <c r="F70" s="37"/>
      <c r="G70" s="37"/>
      <c r="H70" s="37"/>
      <c r="I70" s="37"/>
      <c r="J70" s="38"/>
    </row>
    <row r="71" ht="45">
      <c r="A71" s="29" t="s">
        <v>105</v>
      </c>
      <c r="B71" s="36"/>
      <c r="C71" s="37"/>
      <c r="D71" s="37"/>
      <c r="E71" s="42" t="s">
        <v>1345</v>
      </c>
      <c r="F71" s="37"/>
      <c r="G71" s="37"/>
      <c r="H71" s="37"/>
      <c r="I71" s="37"/>
      <c r="J71" s="38"/>
    </row>
    <row r="72" ht="375">
      <c r="A72" s="29" t="s">
        <v>36</v>
      </c>
      <c r="B72" s="36"/>
      <c r="C72" s="37"/>
      <c r="D72" s="37"/>
      <c r="E72" s="31" t="s">
        <v>227</v>
      </c>
      <c r="F72" s="37"/>
      <c r="G72" s="37"/>
      <c r="H72" s="37"/>
      <c r="I72" s="37"/>
      <c r="J72" s="38"/>
    </row>
    <row r="73">
      <c r="A73" s="29" t="s">
        <v>29</v>
      </c>
      <c r="B73" s="29">
        <v>17</v>
      </c>
      <c r="C73" s="30" t="s">
        <v>1346</v>
      </c>
      <c r="D73" s="29" t="s">
        <v>31</v>
      </c>
      <c r="E73" s="31" t="s">
        <v>1347</v>
      </c>
      <c r="F73" s="32" t="s">
        <v>103</v>
      </c>
      <c r="G73" s="33">
        <v>76.5</v>
      </c>
      <c r="H73" s="34">
        <v>0</v>
      </c>
      <c r="I73" s="34">
        <f>ROUND(G73*H73,P4)</f>
        <v>0</v>
      </c>
      <c r="J73" s="29"/>
      <c r="O73" s="35">
        <f>I73*0.21</f>
        <v>0</v>
      </c>
      <c r="P73">
        <v>3</v>
      </c>
    </row>
    <row r="74">
      <c r="A74" s="29" t="s">
        <v>34</v>
      </c>
      <c r="B74" s="36"/>
      <c r="C74" s="37"/>
      <c r="D74" s="37"/>
      <c r="E74" s="43" t="s">
        <v>31</v>
      </c>
      <c r="F74" s="37"/>
      <c r="G74" s="37"/>
      <c r="H74" s="37"/>
      <c r="I74" s="37"/>
      <c r="J74" s="38"/>
    </row>
    <row r="75">
      <c r="A75" s="29" t="s">
        <v>105</v>
      </c>
      <c r="B75" s="36"/>
      <c r="C75" s="37"/>
      <c r="D75" s="37"/>
      <c r="E75" s="42" t="s">
        <v>1348</v>
      </c>
      <c r="F75" s="37"/>
      <c r="G75" s="37"/>
      <c r="H75" s="37"/>
      <c r="I75" s="37"/>
      <c r="J75" s="38"/>
    </row>
    <row r="76" ht="75">
      <c r="A76" s="29" t="s">
        <v>36</v>
      </c>
      <c r="B76" s="36"/>
      <c r="C76" s="37"/>
      <c r="D76" s="37"/>
      <c r="E76" s="31" t="s">
        <v>264</v>
      </c>
      <c r="F76" s="37"/>
      <c r="G76" s="37"/>
      <c r="H76" s="37"/>
      <c r="I76" s="37"/>
      <c r="J76" s="38"/>
    </row>
    <row r="77">
      <c r="A77" s="29" t="s">
        <v>29</v>
      </c>
      <c r="B77" s="29">
        <v>18</v>
      </c>
      <c r="C77" s="30" t="s">
        <v>1053</v>
      </c>
      <c r="D77" s="29" t="s">
        <v>31</v>
      </c>
      <c r="E77" s="31" t="s">
        <v>1054</v>
      </c>
      <c r="F77" s="32" t="s">
        <v>103</v>
      </c>
      <c r="G77" s="33">
        <v>76.5</v>
      </c>
      <c r="H77" s="34">
        <v>0</v>
      </c>
      <c r="I77" s="34">
        <f>ROUND(G77*H77,P4)</f>
        <v>0</v>
      </c>
      <c r="J77" s="29"/>
      <c r="O77" s="35">
        <f>I77*0.21</f>
        <v>0</v>
      </c>
      <c r="P77">
        <v>3</v>
      </c>
    </row>
    <row r="78">
      <c r="A78" s="29" t="s">
        <v>34</v>
      </c>
      <c r="B78" s="36"/>
      <c r="C78" s="37"/>
      <c r="D78" s="37"/>
      <c r="E78" s="43" t="s">
        <v>31</v>
      </c>
      <c r="F78" s="37"/>
      <c r="G78" s="37"/>
      <c r="H78" s="37"/>
      <c r="I78" s="37"/>
      <c r="J78" s="38"/>
    </row>
    <row r="79">
      <c r="A79" s="29" t="s">
        <v>105</v>
      </c>
      <c r="B79" s="36"/>
      <c r="C79" s="37"/>
      <c r="D79" s="37"/>
      <c r="E79" s="42" t="s">
        <v>1348</v>
      </c>
      <c r="F79" s="37"/>
      <c r="G79" s="37"/>
      <c r="H79" s="37"/>
      <c r="I79" s="37"/>
      <c r="J79" s="38"/>
    </row>
    <row r="80" ht="75">
      <c r="A80" s="29" t="s">
        <v>36</v>
      </c>
      <c r="B80" s="36"/>
      <c r="C80" s="37"/>
      <c r="D80" s="37"/>
      <c r="E80" s="31" t="s">
        <v>1055</v>
      </c>
      <c r="F80" s="37"/>
      <c r="G80" s="37"/>
      <c r="H80" s="37"/>
      <c r="I80" s="37"/>
      <c r="J80" s="38"/>
    </row>
    <row r="81">
      <c r="A81" s="29" t="s">
        <v>29</v>
      </c>
      <c r="B81" s="29">
        <v>19</v>
      </c>
      <c r="C81" s="30" t="s">
        <v>269</v>
      </c>
      <c r="D81" s="29" t="s">
        <v>31</v>
      </c>
      <c r="E81" s="31" t="s">
        <v>270</v>
      </c>
      <c r="F81" s="32" t="s">
        <v>103</v>
      </c>
      <c r="G81" s="33">
        <v>76.5</v>
      </c>
      <c r="H81" s="34">
        <v>0</v>
      </c>
      <c r="I81" s="34">
        <f>ROUND(G81*H81,P4)</f>
        <v>0</v>
      </c>
      <c r="J81" s="29"/>
      <c r="O81" s="35">
        <f>I81*0.21</f>
        <v>0</v>
      </c>
      <c r="P81">
        <v>3</v>
      </c>
    </row>
    <row r="82">
      <c r="A82" s="29" t="s">
        <v>34</v>
      </c>
      <c r="B82" s="36"/>
      <c r="C82" s="37"/>
      <c r="D82" s="37"/>
      <c r="E82" s="31" t="s">
        <v>1056</v>
      </c>
      <c r="F82" s="37"/>
      <c r="G82" s="37"/>
      <c r="H82" s="37"/>
      <c r="I82" s="37"/>
      <c r="J82" s="38"/>
    </row>
    <row r="83">
      <c r="A83" s="29" t="s">
        <v>105</v>
      </c>
      <c r="B83" s="36"/>
      <c r="C83" s="37"/>
      <c r="D83" s="37"/>
      <c r="E83" s="42" t="s">
        <v>1348</v>
      </c>
      <c r="F83" s="37"/>
      <c r="G83" s="37"/>
      <c r="H83" s="37"/>
      <c r="I83" s="37"/>
      <c r="J83" s="38"/>
    </row>
    <row r="84" ht="90">
      <c r="A84" s="29" t="s">
        <v>36</v>
      </c>
      <c r="B84" s="36"/>
      <c r="C84" s="37"/>
      <c r="D84" s="37"/>
      <c r="E84" s="31" t="s">
        <v>272</v>
      </c>
      <c r="F84" s="37"/>
      <c r="G84" s="37"/>
      <c r="H84" s="37"/>
      <c r="I84" s="37"/>
      <c r="J84" s="38"/>
    </row>
    <row r="85">
      <c r="A85" s="23" t="s">
        <v>26</v>
      </c>
      <c r="B85" s="24"/>
      <c r="C85" s="25" t="s">
        <v>281</v>
      </c>
      <c r="D85" s="26"/>
      <c r="E85" s="23" t="s">
        <v>282</v>
      </c>
      <c r="F85" s="26"/>
      <c r="G85" s="26"/>
      <c r="H85" s="26"/>
      <c r="I85" s="27">
        <f>SUMIFS(I86:I133,A86:A133,"P")</f>
        <v>0</v>
      </c>
      <c r="J85" s="28"/>
    </row>
    <row r="86">
      <c r="A86" s="29" t="s">
        <v>29</v>
      </c>
      <c r="B86" s="29">
        <v>20</v>
      </c>
      <c r="C86" s="30" t="s">
        <v>1057</v>
      </c>
      <c r="D86" s="29" t="s">
        <v>31</v>
      </c>
      <c r="E86" s="31" t="s">
        <v>1058</v>
      </c>
      <c r="F86" s="32" t="s">
        <v>132</v>
      </c>
      <c r="G86" s="33">
        <v>2.25</v>
      </c>
      <c r="H86" s="34">
        <v>0</v>
      </c>
      <c r="I86" s="34">
        <f>ROUND(G86*H86,P4)</f>
        <v>0</v>
      </c>
      <c r="J86" s="29"/>
      <c r="O86" s="35">
        <f>I86*0.21</f>
        <v>0</v>
      </c>
      <c r="P86">
        <v>3</v>
      </c>
    </row>
    <row r="87">
      <c r="A87" s="29" t="s">
        <v>34</v>
      </c>
      <c r="B87" s="36"/>
      <c r="C87" s="37"/>
      <c r="D87" s="37"/>
      <c r="E87" s="43" t="s">
        <v>31</v>
      </c>
      <c r="F87" s="37"/>
      <c r="G87" s="37"/>
      <c r="H87" s="37"/>
      <c r="I87" s="37"/>
      <c r="J87" s="38"/>
    </row>
    <row r="88">
      <c r="A88" s="29" t="s">
        <v>105</v>
      </c>
      <c r="B88" s="36"/>
      <c r="C88" s="37"/>
      <c r="D88" s="37"/>
      <c r="E88" s="42" t="s">
        <v>1349</v>
      </c>
      <c r="F88" s="37"/>
      <c r="G88" s="37"/>
      <c r="H88" s="37"/>
      <c r="I88" s="37"/>
      <c r="J88" s="38"/>
    </row>
    <row r="89" ht="105">
      <c r="A89" s="29" t="s">
        <v>36</v>
      </c>
      <c r="B89" s="36"/>
      <c r="C89" s="37"/>
      <c r="D89" s="37"/>
      <c r="E89" s="31" t="s">
        <v>1060</v>
      </c>
      <c r="F89" s="37"/>
      <c r="G89" s="37"/>
      <c r="H89" s="37"/>
      <c r="I89" s="37"/>
      <c r="J89" s="38"/>
    </row>
    <row r="90">
      <c r="A90" s="29" t="s">
        <v>29</v>
      </c>
      <c r="B90" s="29">
        <v>21</v>
      </c>
      <c r="C90" s="30" t="s">
        <v>1061</v>
      </c>
      <c r="D90" s="29" t="s">
        <v>31</v>
      </c>
      <c r="E90" s="31" t="s">
        <v>1062</v>
      </c>
      <c r="F90" s="32" t="s">
        <v>132</v>
      </c>
      <c r="G90" s="33">
        <v>0.059999999999999998</v>
      </c>
      <c r="H90" s="34">
        <v>0</v>
      </c>
      <c r="I90" s="34">
        <f>ROUND(G90*H90,P4)</f>
        <v>0</v>
      </c>
      <c r="J90" s="29"/>
      <c r="O90" s="35">
        <f>I90*0.21</f>
        <v>0</v>
      </c>
      <c r="P90">
        <v>3</v>
      </c>
    </row>
    <row r="91">
      <c r="A91" s="29" t="s">
        <v>34</v>
      </c>
      <c r="B91" s="36"/>
      <c r="C91" s="37"/>
      <c r="D91" s="37"/>
      <c r="E91" s="31" t="s">
        <v>1063</v>
      </c>
      <c r="F91" s="37"/>
      <c r="G91" s="37"/>
      <c r="H91" s="37"/>
      <c r="I91" s="37"/>
      <c r="J91" s="38"/>
    </row>
    <row r="92">
      <c r="A92" s="29" t="s">
        <v>105</v>
      </c>
      <c r="B92" s="36"/>
      <c r="C92" s="37"/>
      <c r="D92" s="37"/>
      <c r="E92" s="42" t="s">
        <v>1350</v>
      </c>
      <c r="F92" s="37"/>
      <c r="G92" s="37"/>
      <c r="H92" s="37"/>
      <c r="I92" s="37"/>
      <c r="J92" s="38"/>
    </row>
    <row r="93" ht="105">
      <c r="A93" s="29" t="s">
        <v>36</v>
      </c>
      <c r="B93" s="36"/>
      <c r="C93" s="37"/>
      <c r="D93" s="37"/>
      <c r="E93" s="31" t="s">
        <v>1060</v>
      </c>
      <c r="F93" s="37"/>
      <c r="G93" s="37"/>
      <c r="H93" s="37"/>
      <c r="I93" s="37"/>
      <c r="J93" s="38"/>
    </row>
    <row r="94">
      <c r="A94" s="29" t="s">
        <v>29</v>
      </c>
      <c r="B94" s="29">
        <v>22</v>
      </c>
      <c r="C94" s="30" t="s">
        <v>1065</v>
      </c>
      <c r="D94" s="29" t="s">
        <v>31</v>
      </c>
      <c r="E94" s="31" t="s">
        <v>1066</v>
      </c>
      <c r="F94" s="32" t="s">
        <v>103</v>
      </c>
      <c r="G94" s="33">
        <v>68.730000000000004</v>
      </c>
      <c r="H94" s="34">
        <v>0</v>
      </c>
      <c r="I94" s="34">
        <f>ROUND(G94*H94,P4)</f>
        <v>0</v>
      </c>
      <c r="J94" s="29"/>
      <c r="O94" s="35">
        <f>I94*0.21</f>
        <v>0</v>
      </c>
      <c r="P94">
        <v>3</v>
      </c>
    </row>
    <row r="95" ht="30">
      <c r="A95" s="29" t="s">
        <v>34</v>
      </c>
      <c r="B95" s="36"/>
      <c r="C95" s="37"/>
      <c r="D95" s="37"/>
      <c r="E95" s="31" t="s">
        <v>1067</v>
      </c>
      <c r="F95" s="37"/>
      <c r="G95" s="37"/>
      <c r="H95" s="37"/>
      <c r="I95" s="37"/>
      <c r="J95" s="38"/>
    </row>
    <row r="96" ht="45">
      <c r="A96" s="29" t="s">
        <v>105</v>
      </c>
      <c r="B96" s="36"/>
      <c r="C96" s="37"/>
      <c r="D96" s="37"/>
      <c r="E96" s="42" t="s">
        <v>1351</v>
      </c>
      <c r="F96" s="37"/>
      <c r="G96" s="37"/>
      <c r="H96" s="37"/>
      <c r="I96" s="37"/>
      <c r="J96" s="38"/>
    </row>
    <row r="97" ht="105">
      <c r="A97" s="29" t="s">
        <v>36</v>
      </c>
      <c r="B97" s="36"/>
      <c r="C97" s="37"/>
      <c r="D97" s="37"/>
      <c r="E97" s="31" t="s">
        <v>1069</v>
      </c>
      <c r="F97" s="37"/>
      <c r="G97" s="37"/>
      <c r="H97" s="37"/>
      <c r="I97" s="37"/>
      <c r="J97" s="38"/>
    </row>
    <row r="98">
      <c r="A98" s="29" t="s">
        <v>29</v>
      </c>
      <c r="B98" s="29">
        <v>23</v>
      </c>
      <c r="C98" s="30" t="s">
        <v>303</v>
      </c>
      <c r="D98" s="29" t="s">
        <v>31</v>
      </c>
      <c r="E98" s="31" t="s">
        <v>304</v>
      </c>
      <c r="F98" s="32" t="s">
        <v>305</v>
      </c>
      <c r="G98" s="33">
        <v>4.3860000000000001</v>
      </c>
      <c r="H98" s="34">
        <v>0</v>
      </c>
      <c r="I98" s="34">
        <f>ROUND(G98*H98,P4)</f>
        <v>0</v>
      </c>
      <c r="J98" s="29"/>
      <c r="O98" s="35">
        <f>I98*0.21</f>
        <v>0</v>
      </c>
      <c r="P98">
        <v>3</v>
      </c>
    </row>
    <row r="99" ht="30">
      <c r="A99" s="29" t="s">
        <v>34</v>
      </c>
      <c r="B99" s="36"/>
      <c r="C99" s="37"/>
      <c r="D99" s="37"/>
      <c r="E99" s="31" t="s">
        <v>1352</v>
      </c>
      <c r="F99" s="37"/>
      <c r="G99" s="37"/>
      <c r="H99" s="37"/>
      <c r="I99" s="37"/>
      <c r="J99" s="38"/>
    </row>
    <row r="100">
      <c r="A100" s="29" t="s">
        <v>105</v>
      </c>
      <c r="B100" s="36"/>
      <c r="C100" s="37"/>
      <c r="D100" s="37"/>
      <c r="E100" s="42" t="s">
        <v>1353</v>
      </c>
      <c r="F100" s="37"/>
      <c r="G100" s="37"/>
      <c r="H100" s="37"/>
      <c r="I100" s="37"/>
      <c r="J100" s="38"/>
    </row>
    <row r="101" ht="135">
      <c r="A101" s="29" t="s">
        <v>36</v>
      </c>
      <c r="B101" s="36"/>
      <c r="C101" s="37"/>
      <c r="D101" s="37"/>
      <c r="E101" s="31" t="s">
        <v>308</v>
      </c>
      <c r="F101" s="37"/>
      <c r="G101" s="37"/>
      <c r="H101" s="37"/>
      <c r="I101" s="37"/>
      <c r="J101" s="38"/>
    </row>
    <row r="102">
      <c r="A102" s="29" t="s">
        <v>29</v>
      </c>
      <c r="B102" s="29">
        <v>24</v>
      </c>
      <c r="C102" s="30" t="s">
        <v>309</v>
      </c>
      <c r="D102" s="29" t="s">
        <v>31</v>
      </c>
      <c r="E102" s="31" t="s">
        <v>310</v>
      </c>
      <c r="F102" s="32" t="s">
        <v>103</v>
      </c>
      <c r="G102" s="33">
        <v>25.414999999999999</v>
      </c>
      <c r="H102" s="34">
        <v>0</v>
      </c>
      <c r="I102" s="34">
        <f>ROUND(G102*H102,P4)</f>
        <v>0</v>
      </c>
      <c r="J102" s="29"/>
      <c r="O102" s="35">
        <f>I102*0.21</f>
        <v>0</v>
      </c>
      <c r="P102">
        <v>3</v>
      </c>
    </row>
    <row r="103">
      <c r="A103" s="29" t="s">
        <v>34</v>
      </c>
      <c r="B103" s="36"/>
      <c r="C103" s="37"/>
      <c r="D103" s="37"/>
      <c r="E103" s="31" t="s">
        <v>1354</v>
      </c>
      <c r="F103" s="37"/>
      <c r="G103" s="37"/>
      <c r="H103" s="37"/>
      <c r="I103" s="37"/>
      <c r="J103" s="38"/>
    </row>
    <row r="104">
      <c r="A104" s="29" t="s">
        <v>105</v>
      </c>
      <c r="B104" s="36"/>
      <c r="C104" s="37"/>
      <c r="D104" s="37"/>
      <c r="E104" s="42" t="s">
        <v>1355</v>
      </c>
      <c r="F104" s="37"/>
      <c r="G104" s="37"/>
      <c r="H104" s="37"/>
      <c r="I104" s="37"/>
      <c r="J104" s="38"/>
    </row>
    <row r="105" ht="90">
      <c r="A105" s="29" t="s">
        <v>36</v>
      </c>
      <c r="B105" s="36"/>
      <c r="C105" s="37"/>
      <c r="D105" s="37"/>
      <c r="E105" s="31" t="s">
        <v>313</v>
      </c>
      <c r="F105" s="37"/>
      <c r="G105" s="37"/>
      <c r="H105" s="37"/>
      <c r="I105" s="37"/>
      <c r="J105" s="38"/>
    </row>
    <row r="106">
      <c r="A106" s="29" t="s">
        <v>29</v>
      </c>
      <c r="B106" s="29">
        <v>25</v>
      </c>
      <c r="C106" s="30" t="s">
        <v>1070</v>
      </c>
      <c r="D106" s="29" t="s">
        <v>31</v>
      </c>
      <c r="E106" s="31" t="s">
        <v>1071</v>
      </c>
      <c r="F106" s="32" t="s">
        <v>163</v>
      </c>
      <c r="G106" s="33">
        <v>262.5</v>
      </c>
      <c r="H106" s="34">
        <v>0</v>
      </c>
      <c r="I106" s="34">
        <f>ROUND(G106*H106,P4)</f>
        <v>0</v>
      </c>
      <c r="J106" s="29"/>
      <c r="O106" s="35">
        <f>I106*0.21</f>
        <v>0</v>
      </c>
      <c r="P106">
        <v>3</v>
      </c>
    </row>
    <row r="107">
      <c r="A107" s="29" t="s">
        <v>34</v>
      </c>
      <c r="B107" s="36"/>
      <c r="C107" s="37"/>
      <c r="D107" s="37"/>
      <c r="E107" s="43" t="s">
        <v>31</v>
      </c>
      <c r="F107" s="37"/>
      <c r="G107" s="37"/>
      <c r="H107" s="37"/>
      <c r="I107" s="37"/>
      <c r="J107" s="38"/>
    </row>
    <row r="108" ht="45">
      <c r="A108" s="29" t="s">
        <v>105</v>
      </c>
      <c r="B108" s="36"/>
      <c r="C108" s="37"/>
      <c r="D108" s="37"/>
      <c r="E108" s="42" t="s">
        <v>1356</v>
      </c>
      <c r="F108" s="37"/>
      <c r="G108" s="37"/>
      <c r="H108" s="37"/>
      <c r="I108" s="37"/>
      <c r="J108" s="38"/>
    </row>
    <row r="109" ht="120">
      <c r="A109" s="29" t="s">
        <v>36</v>
      </c>
      <c r="B109" s="36"/>
      <c r="C109" s="37"/>
      <c r="D109" s="37"/>
      <c r="E109" s="31" t="s">
        <v>1073</v>
      </c>
      <c r="F109" s="37"/>
      <c r="G109" s="37"/>
      <c r="H109" s="37"/>
      <c r="I109" s="37"/>
      <c r="J109" s="38"/>
    </row>
    <row r="110" ht="30">
      <c r="A110" s="29" t="s">
        <v>29</v>
      </c>
      <c r="B110" s="29">
        <v>26</v>
      </c>
      <c r="C110" s="30" t="s">
        <v>1357</v>
      </c>
      <c r="D110" s="29" t="s">
        <v>31</v>
      </c>
      <c r="E110" s="31" t="s">
        <v>1358</v>
      </c>
      <c r="F110" s="32" t="s">
        <v>163</v>
      </c>
      <c r="G110" s="33">
        <v>35</v>
      </c>
      <c r="H110" s="34">
        <v>0</v>
      </c>
      <c r="I110" s="34">
        <f>ROUND(G110*H110,P4)</f>
        <v>0</v>
      </c>
      <c r="J110" s="29"/>
      <c r="O110" s="35">
        <f>I110*0.21</f>
        <v>0</v>
      </c>
      <c r="P110">
        <v>3</v>
      </c>
    </row>
    <row r="111">
      <c r="A111" s="29" t="s">
        <v>34</v>
      </c>
      <c r="B111" s="36"/>
      <c r="C111" s="37"/>
      <c r="D111" s="37"/>
      <c r="E111" s="43" t="s">
        <v>31</v>
      </c>
      <c r="F111" s="37"/>
      <c r="G111" s="37"/>
      <c r="H111" s="37"/>
      <c r="I111" s="37"/>
      <c r="J111" s="38"/>
    </row>
    <row r="112">
      <c r="A112" s="29" t="s">
        <v>105</v>
      </c>
      <c r="B112" s="36"/>
      <c r="C112" s="37"/>
      <c r="D112" s="37"/>
      <c r="E112" s="42" t="s">
        <v>1359</v>
      </c>
      <c r="F112" s="37"/>
      <c r="G112" s="37"/>
      <c r="H112" s="37"/>
      <c r="I112" s="37"/>
      <c r="J112" s="38"/>
    </row>
    <row r="113" ht="105">
      <c r="A113" s="29" t="s">
        <v>36</v>
      </c>
      <c r="B113" s="36"/>
      <c r="C113" s="37"/>
      <c r="D113" s="37"/>
      <c r="E113" s="31" t="s">
        <v>322</v>
      </c>
      <c r="F113" s="37"/>
      <c r="G113" s="37"/>
      <c r="H113" s="37"/>
      <c r="I113" s="37"/>
      <c r="J113" s="38"/>
    </row>
    <row r="114" ht="30">
      <c r="A114" s="29" t="s">
        <v>29</v>
      </c>
      <c r="B114" s="29">
        <v>27</v>
      </c>
      <c r="C114" s="30" t="s">
        <v>1074</v>
      </c>
      <c r="D114" s="29" t="s">
        <v>31</v>
      </c>
      <c r="E114" s="31" t="s">
        <v>1075</v>
      </c>
      <c r="F114" s="32" t="s">
        <v>163</v>
      </c>
      <c r="G114" s="33">
        <v>189</v>
      </c>
      <c r="H114" s="34">
        <v>0</v>
      </c>
      <c r="I114" s="34">
        <f>ROUND(G114*H114,P4)</f>
        <v>0</v>
      </c>
      <c r="J114" s="29"/>
      <c r="O114" s="35">
        <f>I114*0.21</f>
        <v>0</v>
      </c>
      <c r="P114">
        <v>3</v>
      </c>
    </row>
    <row r="115">
      <c r="A115" s="29" t="s">
        <v>34</v>
      </c>
      <c r="B115" s="36"/>
      <c r="C115" s="37"/>
      <c r="D115" s="37"/>
      <c r="E115" s="43" t="s">
        <v>31</v>
      </c>
      <c r="F115" s="37"/>
      <c r="G115" s="37"/>
      <c r="H115" s="37"/>
      <c r="I115" s="37"/>
      <c r="J115" s="38"/>
    </row>
    <row r="116" ht="45">
      <c r="A116" s="29" t="s">
        <v>105</v>
      </c>
      <c r="B116" s="36"/>
      <c r="C116" s="37"/>
      <c r="D116" s="37"/>
      <c r="E116" s="42" t="s">
        <v>1360</v>
      </c>
      <c r="F116" s="37"/>
      <c r="G116" s="37"/>
      <c r="H116" s="37"/>
      <c r="I116" s="37"/>
      <c r="J116" s="38"/>
    </row>
    <row r="117" ht="105">
      <c r="A117" s="29" t="s">
        <v>36</v>
      </c>
      <c r="B117" s="36"/>
      <c r="C117" s="37"/>
      <c r="D117" s="37"/>
      <c r="E117" s="31" t="s">
        <v>322</v>
      </c>
      <c r="F117" s="37"/>
      <c r="G117" s="37"/>
      <c r="H117" s="37"/>
      <c r="I117" s="37"/>
      <c r="J117" s="38"/>
    </row>
    <row r="118" ht="30">
      <c r="A118" s="29" t="s">
        <v>29</v>
      </c>
      <c r="B118" s="29">
        <v>28</v>
      </c>
      <c r="C118" s="30" t="s">
        <v>1361</v>
      </c>
      <c r="D118" s="29" t="s">
        <v>31</v>
      </c>
      <c r="E118" s="31" t="s">
        <v>1362</v>
      </c>
      <c r="F118" s="32" t="s">
        <v>163</v>
      </c>
      <c r="G118" s="33">
        <v>30</v>
      </c>
      <c r="H118" s="34">
        <v>0</v>
      </c>
      <c r="I118" s="34">
        <f>ROUND(G118*H118,P4)</f>
        <v>0</v>
      </c>
      <c r="J118" s="29"/>
      <c r="O118" s="35">
        <f>I118*0.21</f>
        <v>0</v>
      </c>
      <c r="P118">
        <v>3</v>
      </c>
    </row>
    <row r="119">
      <c r="A119" s="29" t="s">
        <v>34</v>
      </c>
      <c r="B119" s="36"/>
      <c r="C119" s="37"/>
      <c r="D119" s="37"/>
      <c r="E119" s="43" t="s">
        <v>31</v>
      </c>
      <c r="F119" s="37"/>
      <c r="G119" s="37"/>
      <c r="H119" s="37"/>
      <c r="I119" s="37"/>
      <c r="J119" s="38"/>
    </row>
    <row r="120">
      <c r="A120" s="29" t="s">
        <v>105</v>
      </c>
      <c r="B120" s="36"/>
      <c r="C120" s="37"/>
      <c r="D120" s="37"/>
      <c r="E120" s="42" t="s">
        <v>1363</v>
      </c>
      <c r="F120" s="37"/>
      <c r="G120" s="37"/>
      <c r="H120" s="37"/>
      <c r="I120" s="37"/>
      <c r="J120" s="38"/>
    </row>
    <row r="121" ht="105">
      <c r="A121" s="29" t="s">
        <v>36</v>
      </c>
      <c r="B121" s="36"/>
      <c r="C121" s="37"/>
      <c r="D121" s="37"/>
      <c r="E121" s="31" t="s">
        <v>322</v>
      </c>
      <c r="F121" s="37"/>
      <c r="G121" s="37"/>
      <c r="H121" s="37"/>
      <c r="I121" s="37"/>
      <c r="J121" s="38"/>
    </row>
    <row r="122" ht="30">
      <c r="A122" s="29" t="s">
        <v>29</v>
      </c>
      <c r="B122" s="29">
        <v>29</v>
      </c>
      <c r="C122" s="30" t="s">
        <v>1080</v>
      </c>
      <c r="D122" s="29" t="s">
        <v>31</v>
      </c>
      <c r="E122" s="31" t="s">
        <v>1081</v>
      </c>
      <c r="F122" s="32" t="s">
        <v>163</v>
      </c>
      <c r="G122" s="33">
        <v>105</v>
      </c>
      <c r="H122" s="34">
        <v>0</v>
      </c>
      <c r="I122" s="34">
        <f>ROUND(G122*H122,P4)</f>
        <v>0</v>
      </c>
      <c r="J122" s="29"/>
      <c r="O122" s="35">
        <f>I122*0.21</f>
        <v>0</v>
      </c>
      <c r="P122">
        <v>3</v>
      </c>
    </row>
    <row r="123">
      <c r="A123" s="29" t="s">
        <v>34</v>
      </c>
      <c r="B123" s="36"/>
      <c r="C123" s="37"/>
      <c r="D123" s="37"/>
      <c r="E123" s="43" t="s">
        <v>31</v>
      </c>
      <c r="F123" s="37"/>
      <c r="G123" s="37"/>
      <c r="H123" s="37"/>
      <c r="I123" s="37"/>
      <c r="J123" s="38"/>
    </row>
    <row r="124">
      <c r="A124" s="29" t="s">
        <v>105</v>
      </c>
      <c r="B124" s="36"/>
      <c r="C124" s="37"/>
      <c r="D124" s="37"/>
      <c r="E124" s="42" t="s">
        <v>1364</v>
      </c>
      <c r="F124" s="37"/>
      <c r="G124" s="37"/>
      <c r="H124" s="37"/>
      <c r="I124" s="37"/>
      <c r="J124" s="38"/>
    </row>
    <row r="125" ht="105">
      <c r="A125" s="29" t="s">
        <v>36</v>
      </c>
      <c r="B125" s="36"/>
      <c r="C125" s="37"/>
      <c r="D125" s="37"/>
      <c r="E125" s="31" t="s">
        <v>322</v>
      </c>
      <c r="F125" s="37"/>
      <c r="G125" s="37"/>
      <c r="H125" s="37"/>
      <c r="I125" s="37"/>
      <c r="J125" s="38"/>
    </row>
    <row r="126" ht="30">
      <c r="A126" s="29" t="s">
        <v>29</v>
      </c>
      <c r="B126" s="29">
        <v>30</v>
      </c>
      <c r="C126" s="30" t="s">
        <v>318</v>
      </c>
      <c r="D126" s="29" t="s">
        <v>31</v>
      </c>
      <c r="E126" s="31" t="s">
        <v>319</v>
      </c>
      <c r="F126" s="32" t="s">
        <v>163</v>
      </c>
      <c r="G126" s="33">
        <v>20</v>
      </c>
      <c r="H126" s="34">
        <v>0</v>
      </c>
      <c r="I126" s="34">
        <f>ROUND(G126*H126,P4)</f>
        <v>0</v>
      </c>
      <c r="J126" s="29"/>
      <c r="O126" s="35">
        <f>I126*0.21</f>
        <v>0</v>
      </c>
      <c r="P126">
        <v>3</v>
      </c>
    </row>
    <row r="127">
      <c r="A127" s="29" t="s">
        <v>34</v>
      </c>
      <c r="B127" s="36"/>
      <c r="C127" s="37"/>
      <c r="D127" s="37"/>
      <c r="E127" s="43" t="s">
        <v>31</v>
      </c>
      <c r="F127" s="37"/>
      <c r="G127" s="37"/>
      <c r="H127" s="37"/>
      <c r="I127" s="37"/>
      <c r="J127" s="38"/>
    </row>
    <row r="128">
      <c r="A128" s="29" t="s">
        <v>105</v>
      </c>
      <c r="B128" s="36"/>
      <c r="C128" s="37"/>
      <c r="D128" s="37"/>
      <c r="E128" s="42" t="s">
        <v>1365</v>
      </c>
      <c r="F128" s="37"/>
      <c r="G128" s="37"/>
      <c r="H128" s="37"/>
      <c r="I128" s="37"/>
      <c r="J128" s="38"/>
    </row>
    <row r="129" ht="105">
      <c r="A129" s="29" t="s">
        <v>36</v>
      </c>
      <c r="B129" s="36"/>
      <c r="C129" s="37"/>
      <c r="D129" s="37"/>
      <c r="E129" s="31" t="s">
        <v>322</v>
      </c>
      <c r="F129" s="37"/>
      <c r="G129" s="37"/>
      <c r="H129" s="37"/>
      <c r="I129" s="37"/>
      <c r="J129" s="38"/>
    </row>
    <row r="130">
      <c r="A130" s="29" t="s">
        <v>29</v>
      </c>
      <c r="B130" s="29">
        <v>31</v>
      </c>
      <c r="C130" s="30" t="s">
        <v>1088</v>
      </c>
      <c r="D130" s="29" t="s">
        <v>31</v>
      </c>
      <c r="E130" s="31" t="s">
        <v>1089</v>
      </c>
      <c r="F130" s="32" t="s">
        <v>103</v>
      </c>
      <c r="G130" s="33">
        <v>65.150000000000006</v>
      </c>
      <c r="H130" s="34">
        <v>0</v>
      </c>
      <c r="I130" s="34">
        <f>ROUND(G130*H130,P4)</f>
        <v>0</v>
      </c>
      <c r="J130" s="29"/>
      <c r="O130" s="35">
        <f>I130*0.21</f>
        <v>0</v>
      </c>
      <c r="P130">
        <v>3</v>
      </c>
    </row>
    <row r="131" ht="45">
      <c r="A131" s="29" t="s">
        <v>34</v>
      </c>
      <c r="B131" s="36"/>
      <c r="C131" s="37"/>
      <c r="D131" s="37"/>
      <c r="E131" s="31" t="s">
        <v>1090</v>
      </c>
      <c r="F131" s="37"/>
      <c r="G131" s="37"/>
      <c r="H131" s="37"/>
      <c r="I131" s="37"/>
      <c r="J131" s="38"/>
    </row>
    <row r="132" ht="45">
      <c r="A132" s="29" t="s">
        <v>105</v>
      </c>
      <c r="B132" s="36"/>
      <c r="C132" s="37"/>
      <c r="D132" s="37"/>
      <c r="E132" s="42" t="s">
        <v>1366</v>
      </c>
      <c r="F132" s="37"/>
      <c r="G132" s="37"/>
      <c r="H132" s="37"/>
      <c r="I132" s="37"/>
      <c r="J132" s="38"/>
    </row>
    <row r="133" ht="180">
      <c r="A133" s="29" t="s">
        <v>36</v>
      </c>
      <c r="B133" s="36"/>
      <c r="C133" s="37"/>
      <c r="D133" s="37"/>
      <c r="E133" s="31" t="s">
        <v>1092</v>
      </c>
      <c r="F133" s="37"/>
      <c r="G133" s="37"/>
      <c r="H133" s="37"/>
      <c r="I133" s="37"/>
      <c r="J133" s="38"/>
    </row>
    <row r="134">
      <c r="A134" s="23" t="s">
        <v>26</v>
      </c>
      <c r="B134" s="24"/>
      <c r="C134" s="25" t="s">
        <v>344</v>
      </c>
      <c r="D134" s="26"/>
      <c r="E134" s="23" t="s">
        <v>345</v>
      </c>
      <c r="F134" s="26"/>
      <c r="G134" s="26"/>
      <c r="H134" s="26"/>
      <c r="I134" s="27">
        <f>SUMIFS(I135:I154,A135:A154,"P")</f>
        <v>0</v>
      </c>
      <c r="J134" s="28"/>
    </row>
    <row r="135">
      <c r="A135" s="29" t="s">
        <v>29</v>
      </c>
      <c r="B135" s="29">
        <v>32</v>
      </c>
      <c r="C135" s="30" t="s">
        <v>1093</v>
      </c>
      <c r="D135" s="29" t="s">
        <v>31</v>
      </c>
      <c r="E135" s="31" t="s">
        <v>1094</v>
      </c>
      <c r="F135" s="32" t="s">
        <v>1095</v>
      </c>
      <c r="G135" s="33">
        <v>72</v>
      </c>
      <c r="H135" s="34">
        <v>0</v>
      </c>
      <c r="I135" s="34">
        <f>ROUND(G135*H135,P4)</f>
        <v>0</v>
      </c>
      <c r="J135" s="29"/>
      <c r="O135" s="35">
        <f>I135*0.21</f>
        <v>0</v>
      </c>
      <c r="P135">
        <v>3</v>
      </c>
    </row>
    <row r="136">
      <c r="A136" s="29" t="s">
        <v>34</v>
      </c>
      <c r="B136" s="36"/>
      <c r="C136" s="37"/>
      <c r="D136" s="37"/>
      <c r="E136" s="31" t="s">
        <v>1096</v>
      </c>
      <c r="F136" s="37"/>
      <c r="G136" s="37"/>
      <c r="H136" s="37"/>
      <c r="I136" s="37"/>
      <c r="J136" s="38"/>
    </row>
    <row r="137">
      <c r="A137" s="29" t="s">
        <v>105</v>
      </c>
      <c r="B137" s="36"/>
      <c r="C137" s="37"/>
      <c r="D137" s="37"/>
      <c r="E137" s="42" t="s">
        <v>1367</v>
      </c>
      <c r="F137" s="37"/>
      <c r="G137" s="37"/>
      <c r="H137" s="37"/>
      <c r="I137" s="37"/>
      <c r="J137" s="38"/>
    </row>
    <row r="138" ht="90">
      <c r="A138" s="29" t="s">
        <v>36</v>
      </c>
      <c r="B138" s="36"/>
      <c r="C138" s="37"/>
      <c r="D138" s="37"/>
      <c r="E138" s="31" t="s">
        <v>1098</v>
      </c>
      <c r="F138" s="37"/>
      <c r="G138" s="37"/>
      <c r="H138" s="37"/>
      <c r="I138" s="37"/>
      <c r="J138" s="38"/>
    </row>
    <row r="139">
      <c r="A139" s="29" t="s">
        <v>29</v>
      </c>
      <c r="B139" s="29">
        <v>33</v>
      </c>
      <c r="C139" s="30" t="s">
        <v>346</v>
      </c>
      <c r="D139" s="29" t="s">
        <v>31</v>
      </c>
      <c r="E139" s="31" t="s">
        <v>347</v>
      </c>
      <c r="F139" s="32" t="s">
        <v>132</v>
      </c>
      <c r="G139" s="33">
        <v>8.9320000000000004</v>
      </c>
      <c r="H139" s="34">
        <v>0</v>
      </c>
      <c r="I139" s="34">
        <f>ROUND(G139*H139,P4)</f>
        <v>0</v>
      </c>
      <c r="J139" s="29"/>
      <c r="O139" s="35">
        <f>I139*0.21</f>
        <v>0</v>
      </c>
      <c r="P139">
        <v>3</v>
      </c>
    </row>
    <row r="140">
      <c r="A140" s="29" t="s">
        <v>34</v>
      </c>
      <c r="B140" s="36"/>
      <c r="C140" s="37"/>
      <c r="D140" s="37"/>
      <c r="E140" s="31" t="s">
        <v>1099</v>
      </c>
      <c r="F140" s="37"/>
      <c r="G140" s="37"/>
      <c r="H140" s="37"/>
      <c r="I140" s="37"/>
      <c r="J140" s="38"/>
    </row>
    <row r="141" ht="45">
      <c r="A141" s="29" t="s">
        <v>105</v>
      </c>
      <c r="B141" s="36"/>
      <c r="C141" s="37"/>
      <c r="D141" s="37"/>
      <c r="E141" s="42" t="s">
        <v>1368</v>
      </c>
      <c r="F141" s="37"/>
      <c r="G141" s="37"/>
      <c r="H141" s="37"/>
      <c r="I141" s="37"/>
      <c r="J141" s="38"/>
    </row>
    <row r="142" ht="409.5">
      <c r="A142" s="29" t="s">
        <v>36</v>
      </c>
      <c r="B142" s="36"/>
      <c r="C142" s="37"/>
      <c r="D142" s="37"/>
      <c r="E142" s="31" t="s">
        <v>350</v>
      </c>
      <c r="F142" s="37"/>
      <c r="G142" s="37"/>
      <c r="H142" s="37"/>
      <c r="I142" s="37"/>
      <c r="J142" s="38"/>
    </row>
    <row r="143">
      <c r="A143" s="29" t="s">
        <v>29</v>
      </c>
      <c r="B143" s="29">
        <v>34</v>
      </c>
      <c r="C143" s="30" t="s">
        <v>1101</v>
      </c>
      <c r="D143" s="29" t="s">
        <v>31</v>
      </c>
      <c r="E143" s="31" t="s">
        <v>1102</v>
      </c>
      <c r="F143" s="32" t="s">
        <v>305</v>
      </c>
      <c r="G143" s="33">
        <v>1.518</v>
      </c>
      <c r="H143" s="34">
        <v>0</v>
      </c>
      <c r="I143" s="34">
        <f>ROUND(G143*H143,P4)</f>
        <v>0</v>
      </c>
      <c r="J143" s="29"/>
      <c r="O143" s="35">
        <f>I143*0.21</f>
        <v>0</v>
      </c>
      <c r="P143">
        <v>3</v>
      </c>
    </row>
    <row r="144">
      <c r="A144" s="29" t="s">
        <v>34</v>
      </c>
      <c r="B144" s="36"/>
      <c r="C144" s="37"/>
      <c r="D144" s="37"/>
      <c r="E144" s="31" t="s">
        <v>1369</v>
      </c>
      <c r="F144" s="37"/>
      <c r="G144" s="37"/>
      <c r="H144" s="37"/>
      <c r="I144" s="37"/>
      <c r="J144" s="38"/>
    </row>
    <row r="145">
      <c r="A145" s="29" t="s">
        <v>105</v>
      </c>
      <c r="B145" s="36"/>
      <c r="C145" s="37"/>
      <c r="D145" s="37"/>
      <c r="E145" s="42" t="s">
        <v>1370</v>
      </c>
      <c r="F145" s="37"/>
      <c r="G145" s="37"/>
      <c r="H145" s="37"/>
      <c r="I145" s="37"/>
      <c r="J145" s="38"/>
    </row>
    <row r="146" ht="375">
      <c r="A146" s="29" t="s">
        <v>36</v>
      </c>
      <c r="B146" s="36"/>
      <c r="C146" s="37"/>
      <c r="D146" s="37"/>
      <c r="E146" s="31" t="s">
        <v>361</v>
      </c>
      <c r="F146" s="37"/>
      <c r="G146" s="37"/>
      <c r="H146" s="37"/>
      <c r="I146" s="37"/>
      <c r="J146" s="38"/>
    </row>
    <row r="147">
      <c r="A147" s="29" t="s">
        <v>29</v>
      </c>
      <c r="B147" s="29">
        <v>35</v>
      </c>
      <c r="C147" s="30" t="s">
        <v>1371</v>
      </c>
      <c r="D147" s="29" t="s">
        <v>31</v>
      </c>
      <c r="E147" s="31" t="s">
        <v>1372</v>
      </c>
      <c r="F147" s="32" t="s">
        <v>132</v>
      </c>
      <c r="G147" s="33">
        <v>59.829999999999998</v>
      </c>
      <c r="H147" s="34">
        <v>0</v>
      </c>
      <c r="I147" s="34">
        <f>ROUND(G147*H147,P4)</f>
        <v>0</v>
      </c>
      <c r="J147" s="29"/>
      <c r="O147" s="35">
        <f>I147*0.21</f>
        <v>0</v>
      </c>
      <c r="P147">
        <v>3</v>
      </c>
    </row>
    <row r="148">
      <c r="A148" s="29" t="s">
        <v>34</v>
      </c>
      <c r="B148" s="36"/>
      <c r="C148" s="37"/>
      <c r="D148" s="37"/>
      <c r="E148" s="31" t="s">
        <v>1099</v>
      </c>
      <c r="F148" s="37"/>
      <c r="G148" s="37"/>
      <c r="H148" s="37"/>
      <c r="I148" s="37"/>
      <c r="J148" s="38"/>
    </row>
    <row r="149" ht="60">
      <c r="A149" s="29" t="s">
        <v>105</v>
      </c>
      <c r="B149" s="36"/>
      <c r="C149" s="37"/>
      <c r="D149" s="37"/>
      <c r="E149" s="42" t="s">
        <v>1373</v>
      </c>
      <c r="F149" s="37"/>
      <c r="G149" s="37"/>
      <c r="H149" s="37"/>
      <c r="I149" s="37"/>
      <c r="J149" s="38"/>
    </row>
    <row r="150" ht="409.5">
      <c r="A150" s="29" t="s">
        <v>36</v>
      </c>
      <c r="B150" s="36"/>
      <c r="C150" s="37"/>
      <c r="D150" s="37"/>
      <c r="E150" s="31" t="s">
        <v>350</v>
      </c>
      <c r="F150" s="37"/>
      <c r="G150" s="37"/>
      <c r="H150" s="37"/>
      <c r="I150" s="37"/>
      <c r="J150" s="38"/>
    </row>
    <row r="151">
      <c r="A151" s="29" t="s">
        <v>29</v>
      </c>
      <c r="B151" s="29">
        <v>36</v>
      </c>
      <c r="C151" s="30" t="s">
        <v>1374</v>
      </c>
      <c r="D151" s="29" t="s">
        <v>31</v>
      </c>
      <c r="E151" s="31" t="s">
        <v>1375</v>
      </c>
      <c r="F151" s="32" t="s">
        <v>305</v>
      </c>
      <c r="G151" s="33">
        <v>9.5730000000000004</v>
      </c>
      <c r="H151" s="34">
        <v>0</v>
      </c>
      <c r="I151" s="34">
        <f>ROUND(G151*H151,P4)</f>
        <v>0</v>
      </c>
      <c r="J151" s="29"/>
      <c r="O151" s="35">
        <f>I151*0.21</f>
        <v>0</v>
      </c>
      <c r="P151">
        <v>3</v>
      </c>
    </row>
    <row r="152">
      <c r="A152" s="29" t="s">
        <v>34</v>
      </c>
      <c r="B152" s="36"/>
      <c r="C152" s="37"/>
      <c r="D152" s="37"/>
      <c r="E152" s="43" t="s">
        <v>31</v>
      </c>
      <c r="F152" s="37"/>
      <c r="G152" s="37"/>
      <c r="H152" s="37"/>
      <c r="I152" s="37"/>
      <c r="J152" s="38"/>
    </row>
    <row r="153">
      <c r="A153" s="29" t="s">
        <v>105</v>
      </c>
      <c r="B153" s="36"/>
      <c r="C153" s="37"/>
      <c r="D153" s="37"/>
      <c r="E153" s="42" t="s">
        <v>1376</v>
      </c>
      <c r="F153" s="37"/>
      <c r="G153" s="37"/>
      <c r="H153" s="37"/>
      <c r="I153" s="37"/>
      <c r="J153" s="38"/>
    </row>
    <row r="154" ht="375">
      <c r="A154" s="29" t="s">
        <v>36</v>
      </c>
      <c r="B154" s="36"/>
      <c r="C154" s="37"/>
      <c r="D154" s="37"/>
      <c r="E154" s="31" t="s">
        <v>361</v>
      </c>
      <c r="F154" s="37"/>
      <c r="G154" s="37"/>
      <c r="H154" s="37"/>
      <c r="I154" s="37"/>
      <c r="J154" s="38"/>
    </row>
    <row r="155">
      <c r="A155" s="23" t="s">
        <v>26</v>
      </c>
      <c r="B155" s="24"/>
      <c r="C155" s="25" t="s">
        <v>365</v>
      </c>
      <c r="D155" s="26"/>
      <c r="E155" s="23" t="s">
        <v>366</v>
      </c>
      <c r="F155" s="26"/>
      <c r="G155" s="26"/>
      <c r="H155" s="26"/>
      <c r="I155" s="27">
        <f>SUMIFS(I156:I191,A156:A191,"P")</f>
        <v>0</v>
      </c>
      <c r="J155" s="28"/>
    </row>
    <row r="156">
      <c r="A156" s="29" t="s">
        <v>29</v>
      </c>
      <c r="B156" s="29">
        <v>37</v>
      </c>
      <c r="C156" s="30" t="s">
        <v>1377</v>
      </c>
      <c r="D156" s="29" t="s">
        <v>31</v>
      </c>
      <c r="E156" s="31" t="s">
        <v>1378</v>
      </c>
      <c r="F156" s="32" t="s">
        <v>132</v>
      </c>
      <c r="G156" s="33">
        <v>0.95999999999999996</v>
      </c>
      <c r="H156" s="34">
        <v>0</v>
      </c>
      <c r="I156" s="34">
        <f>ROUND(G156*H156,P4)</f>
        <v>0</v>
      </c>
      <c r="J156" s="29"/>
      <c r="O156" s="35">
        <f>I156*0.21</f>
        <v>0</v>
      </c>
      <c r="P156">
        <v>3</v>
      </c>
    </row>
    <row r="157">
      <c r="A157" s="29" t="s">
        <v>34</v>
      </c>
      <c r="B157" s="36"/>
      <c r="C157" s="37"/>
      <c r="D157" s="37"/>
      <c r="E157" s="31" t="s">
        <v>1379</v>
      </c>
      <c r="F157" s="37"/>
      <c r="G157" s="37"/>
      <c r="H157" s="37"/>
      <c r="I157" s="37"/>
      <c r="J157" s="38"/>
    </row>
    <row r="158">
      <c r="A158" s="29" t="s">
        <v>105</v>
      </c>
      <c r="B158" s="36"/>
      <c r="C158" s="37"/>
      <c r="D158" s="37"/>
      <c r="E158" s="42" t="s">
        <v>1380</v>
      </c>
      <c r="F158" s="37"/>
      <c r="G158" s="37"/>
      <c r="H158" s="37"/>
      <c r="I158" s="37"/>
      <c r="J158" s="38"/>
    </row>
    <row r="159" ht="345">
      <c r="A159" s="29" t="s">
        <v>36</v>
      </c>
      <c r="B159" s="36"/>
      <c r="C159" s="37"/>
      <c r="D159" s="37"/>
      <c r="E159" s="31" t="s">
        <v>1381</v>
      </c>
      <c r="F159" s="37"/>
      <c r="G159" s="37"/>
      <c r="H159" s="37"/>
      <c r="I159" s="37"/>
      <c r="J159" s="38"/>
    </row>
    <row r="160">
      <c r="A160" s="29" t="s">
        <v>29</v>
      </c>
      <c r="B160" s="29">
        <v>38</v>
      </c>
      <c r="C160" s="30" t="s">
        <v>1128</v>
      </c>
      <c r="D160" s="29" t="s">
        <v>31</v>
      </c>
      <c r="E160" s="31" t="s">
        <v>1129</v>
      </c>
      <c r="F160" s="32" t="s">
        <v>132</v>
      </c>
      <c r="G160" s="33">
        <v>5.8129999999999997</v>
      </c>
      <c r="H160" s="34">
        <v>0</v>
      </c>
      <c r="I160" s="34">
        <f>ROUND(G160*H160,P4)</f>
        <v>0</v>
      </c>
      <c r="J160" s="29"/>
      <c r="O160" s="35">
        <f>I160*0.21</f>
        <v>0</v>
      </c>
      <c r="P160">
        <v>3</v>
      </c>
    </row>
    <row r="161">
      <c r="A161" s="29" t="s">
        <v>34</v>
      </c>
      <c r="B161" s="36"/>
      <c r="C161" s="37"/>
      <c r="D161" s="37"/>
      <c r="E161" s="31" t="s">
        <v>1130</v>
      </c>
      <c r="F161" s="37"/>
      <c r="G161" s="37"/>
      <c r="H161" s="37"/>
      <c r="I161" s="37"/>
      <c r="J161" s="38"/>
    </row>
    <row r="162" ht="30">
      <c r="A162" s="29" t="s">
        <v>105</v>
      </c>
      <c r="B162" s="36"/>
      <c r="C162" s="37"/>
      <c r="D162" s="37"/>
      <c r="E162" s="42" t="s">
        <v>1382</v>
      </c>
      <c r="F162" s="37"/>
      <c r="G162" s="37"/>
      <c r="H162" s="37"/>
      <c r="I162" s="37"/>
      <c r="J162" s="38"/>
    </row>
    <row r="163" ht="409.5">
      <c r="A163" s="29" t="s">
        <v>36</v>
      </c>
      <c r="B163" s="36"/>
      <c r="C163" s="37"/>
      <c r="D163" s="37"/>
      <c r="E163" s="31" t="s">
        <v>338</v>
      </c>
      <c r="F163" s="37"/>
      <c r="G163" s="37"/>
      <c r="H163" s="37"/>
      <c r="I163" s="37"/>
      <c r="J163" s="38"/>
    </row>
    <row r="164">
      <c r="A164" s="29" t="s">
        <v>29</v>
      </c>
      <c r="B164" s="29">
        <v>39</v>
      </c>
      <c r="C164" s="30" t="s">
        <v>1132</v>
      </c>
      <c r="D164" s="29" t="s">
        <v>31</v>
      </c>
      <c r="E164" s="31" t="s">
        <v>1133</v>
      </c>
      <c r="F164" s="32" t="s">
        <v>132</v>
      </c>
      <c r="G164" s="33">
        <v>14.374000000000001</v>
      </c>
      <c r="H164" s="34">
        <v>0</v>
      </c>
      <c r="I164" s="34">
        <f>ROUND(G164*H164,P4)</f>
        <v>0</v>
      </c>
      <c r="J164" s="29"/>
      <c r="O164" s="35">
        <f>I164*0.21</f>
        <v>0</v>
      </c>
      <c r="P164">
        <v>3</v>
      </c>
    </row>
    <row r="165">
      <c r="A165" s="29" t="s">
        <v>34</v>
      </c>
      <c r="B165" s="36"/>
      <c r="C165" s="37"/>
      <c r="D165" s="37"/>
      <c r="E165" s="43" t="s">
        <v>31</v>
      </c>
      <c r="F165" s="37"/>
      <c r="G165" s="37"/>
      <c r="H165" s="37"/>
      <c r="I165" s="37"/>
      <c r="J165" s="38"/>
    </row>
    <row r="166" ht="60">
      <c r="A166" s="29" t="s">
        <v>105</v>
      </c>
      <c r="B166" s="36"/>
      <c r="C166" s="37"/>
      <c r="D166" s="37"/>
      <c r="E166" s="42" t="s">
        <v>1383</v>
      </c>
      <c r="F166" s="37"/>
      <c r="G166" s="37"/>
      <c r="H166" s="37"/>
      <c r="I166" s="37"/>
      <c r="J166" s="38"/>
    </row>
    <row r="167" ht="409.5">
      <c r="A167" s="29" t="s">
        <v>36</v>
      </c>
      <c r="B167" s="36"/>
      <c r="C167" s="37"/>
      <c r="D167" s="37"/>
      <c r="E167" s="31" t="s">
        <v>338</v>
      </c>
      <c r="F167" s="37"/>
      <c r="G167" s="37"/>
      <c r="H167" s="37"/>
      <c r="I167" s="37"/>
      <c r="J167" s="38"/>
    </row>
    <row r="168">
      <c r="A168" s="29" t="s">
        <v>29</v>
      </c>
      <c r="B168" s="29">
        <v>40</v>
      </c>
      <c r="C168" s="30" t="s">
        <v>391</v>
      </c>
      <c r="D168" s="29" t="s">
        <v>31</v>
      </c>
      <c r="E168" s="31" t="s">
        <v>392</v>
      </c>
      <c r="F168" s="32" t="s">
        <v>132</v>
      </c>
      <c r="G168" s="33">
        <v>18</v>
      </c>
      <c r="H168" s="34">
        <v>0</v>
      </c>
      <c r="I168" s="34">
        <f>ROUND(G168*H168,P4)</f>
        <v>0</v>
      </c>
      <c r="J168" s="29"/>
      <c r="O168" s="35">
        <f>I168*0.21</f>
        <v>0</v>
      </c>
      <c r="P168">
        <v>3</v>
      </c>
    </row>
    <row r="169">
      <c r="A169" s="29" t="s">
        <v>34</v>
      </c>
      <c r="B169" s="36"/>
      <c r="C169" s="37"/>
      <c r="D169" s="37"/>
      <c r="E169" s="31" t="s">
        <v>1135</v>
      </c>
      <c r="F169" s="37"/>
      <c r="G169" s="37"/>
      <c r="H169" s="37"/>
      <c r="I169" s="37"/>
      <c r="J169" s="38"/>
    </row>
    <row r="170">
      <c r="A170" s="29" t="s">
        <v>105</v>
      </c>
      <c r="B170" s="36"/>
      <c r="C170" s="37"/>
      <c r="D170" s="37"/>
      <c r="E170" s="42" t="s">
        <v>1384</v>
      </c>
      <c r="F170" s="37"/>
      <c r="G170" s="37"/>
      <c r="H170" s="37"/>
      <c r="I170" s="37"/>
      <c r="J170" s="38"/>
    </row>
    <row r="171" ht="105">
      <c r="A171" s="29" t="s">
        <v>36</v>
      </c>
      <c r="B171" s="36"/>
      <c r="C171" s="37"/>
      <c r="D171" s="37"/>
      <c r="E171" s="31" t="s">
        <v>300</v>
      </c>
      <c r="F171" s="37"/>
      <c r="G171" s="37"/>
      <c r="H171" s="37"/>
      <c r="I171" s="37"/>
      <c r="J171" s="38"/>
    </row>
    <row r="172">
      <c r="A172" s="29" t="s">
        <v>29</v>
      </c>
      <c r="B172" s="29">
        <v>41</v>
      </c>
      <c r="C172" s="30" t="s">
        <v>1141</v>
      </c>
      <c r="D172" s="29" t="s">
        <v>31</v>
      </c>
      <c r="E172" s="31" t="s">
        <v>1142</v>
      </c>
      <c r="F172" s="32" t="s">
        <v>132</v>
      </c>
      <c r="G172" s="33">
        <v>16.710000000000001</v>
      </c>
      <c r="H172" s="34">
        <v>0</v>
      </c>
      <c r="I172" s="34">
        <f>ROUND(G172*H172,P4)</f>
        <v>0</v>
      </c>
      <c r="J172" s="29"/>
      <c r="O172" s="35">
        <f>I172*0.21</f>
        <v>0</v>
      </c>
      <c r="P172">
        <v>3</v>
      </c>
    </row>
    <row r="173">
      <c r="A173" s="29" t="s">
        <v>34</v>
      </c>
      <c r="B173" s="36"/>
      <c r="C173" s="37"/>
      <c r="D173" s="37"/>
      <c r="E173" s="31" t="s">
        <v>1143</v>
      </c>
      <c r="F173" s="37"/>
      <c r="G173" s="37"/>
      <c r="H173" s="37"/>
      <c r="I173" s="37"/>
      <c r="J173" s="38"/>
    </row>
    <row r="174">
      <c r="A174" s="29" t="s">
        <v>105</v>
      </c>
      <c r="B174" s="36"/>
      <c r="C174" s="37"/>
      <c r="D174" s="37"/>
      <c r="E174" s="42" t="s">
        <v>1385</v>
      </c>
      <c r="F174" s="37"/>
      <c r="G174" s="37"/>
      <c r="H174" s="37"/>
      <c r="I174" s="37"/>
      <c r="J174" s="38"/>
    </row>
    <row r="175" ht="105">
      <c r="A175" s="29" t="s">
        <v>36</v>
      </c>
      <c r="B175" s="36"/>
      <c r="C175" s="37"/>
      <c r="D175" s="37"/>
      <c r="E175" s="31" t="s">
        <v>300</v>
      </c>
      <c r="F175" s="37"/>
      <c r="G175" s="37"/>
      <c r="H175" s="37"/>
      <c r="I175" s="37"/>
      <c r="J175" s="38"/>
    </row>
    <row r="176">
      <c r="A176" s="29" t="s">
        <v>29</v>
      </c>
      <c r="B176" s="29">
        <v>42</v>
      </c>
      <c r="C176" s="30" t="s">
        <v>1386</v>
      </c>
      <c r="D176" s="29" t="s">
        <v>31</v>
      </c>
      <c r="E176" s="31" t="s">
        <v>1387</v>
      </c>
      <c r="F176" s="32" t="s">
        <v>132</v>
      </c>
      <c r="G176" s="33">
        <v>31.5</v>
      </c>
      <c r="H176" s="34">
        <v>0</v>
      </c>
      <c r="I176" s="34">
        <f>ROUND(G176*H176,P4)</f>
        <v>0</v>
      </c>
      <c r="J176" s="29"/>
      <c r="O176" s="35">
        <f>I176*0.21</f>
        <v>0</v>
      </c>
      <c r="P176">
        <v>3</v>
      </c>
    </row>
    <row r="177">
      <c r="A177" s="29" t="s">
        <v>34</v>
      </c>
      <c r="B177" s="36"/>
      <c r="C177" s="37"/>
      <c r="D177" s="37"/>
      <c r="E177" s="43" t="s">
        <v>31</v>
      </c>
      <c r="F177" s="37"/>
      <c r="G177" s="37"/>
      <c r="H177" s="37"/>
      <c r="I177" s="37"/>
      <c r="J177" s="38"/>
    </row>
    <row r="178">
      <c r="A178" s="29" t="s">
        <v>105</v>
      </c>
      <c r="B178" s="36"/>
      <c r="C178" s="37"/>
      <c r="D178" s="37"/>
      <c r="E178" s="42" t="s">
        <v>1388</v>
      </c>
      <c r="F178" s="37"/>
      <c r="G178" s="37"/>
      <c r="H178" s="37"/>
      <c r="I178" s="37"/>
      <c r="J178" s="38"/>
    </row>
    <row r="179" ht="75">
      <c r="A179" s="29" t="s">
        <v>36</v>
      </c>
      <c r="B179" s="36"/>
      <c r="C179" s="37"/>
      <c r="D179" s="37"/>
      <c r="E179" s="31" t="s">
        <v>1389</v>
      </c>
      <c r="F179" s="37"/>
      <c r="G179" s="37"/>
      <c r="H179" s="37"/>
      <c r="I179" s="37"/>
      <c r="J179" s="38"/>
    </row>
    <row r="180">
      <c r="A180" s="29" t="s">
        <v>29</v>
      </c>
      <c r="B180" s="29">
        <v>43</v>
      </c>
      <c r="C180" s="30" t="s">
        <v>1145</v>
      </c>
      <c r="D180" s="29" t="s">
        <v>31</v>
      </c>
      <c r="E180" s="31" t="s">
        <v>1146</v>
      </c>
      <c r="F180" s="32" t="s">
        <v>132</v>
      </c>
      <c r="G180" s="33">
        <v>4.992</v>
      </c>
      <c r="H180" s="34">
        <v>0</v>
      </c>
      <c r="I180" s="34">
        <f>ROUND(G180*H180,P4)</f>
        <v>0</v>
      </c>
      <c r="J180" s="29"/>
      <c r="O180" s="35">
        <f>I180*0.21</f>
        <v>0</v>
      </c>
      <c r="P180">
        <v>3</v>
      </c>
    </row>
    <row r="181">
      <c r="A181" s="29" t="s">
        <v>34</v>
      </c>
      <c r="B181" s="36"/>
      <c r="C181" s="37"/>
      <c r="D181" s="37"/>
      <c r="E181" s="31" t="s">
        <v>1147</v>
      </c>
      <c r="F181" s="37"/>
      <c r="G181" s="37"/>
      <c r="H181" s="37"/>
      <c r="I181" s="37"/>
      <c r="J181" s="38"/>
    </row>
    <row r="182">
      <c r="A182" s="29" t="s">
        <v>105</v>
      </c>
      <c r="B182" s="36"/>
      <c r="C182" s="37"/>
      <c r="D182" s="37"/>
      <c r="E182" s="42" t="s">
        <v>1338</v>
      </c>
      <c r="F182" s="37"/>
      <c r="G182" s="37"/>
      <c r="H182" s="37"/>
      <c r="I182" s="37"/>
      <c r="J182" s="38"/>
    </row>
    <row r="183" ht="390">
      <c r="A183" s="29" t="s">
        <v>36</v>
      </c>
      <c r="B183" s="36"/>
      <c r="C183" s="37"/>
      <c r="D183" s="37"/>
      <c r="E183" s="31" t="s">
        <v>1148</v>
      </c>
      <c r="F183" s="37"/>
      <c r="G183" s="37"/>
      <c r="H183" s="37"/>
      <c r="I183" s="37"/>
      <c r="J183" s="38"/>
    </row>
    <row r="184">
      <c r="A184" s="29" t="s">
        <v>29</v>
      </c>
      <c r="B184" s="29">
        <v>44</v>
      </c>
      <c r="C184" s="30" t="s">
        <v>405</v>
      </c>
      <c r="D184" s="29" t="s">
        <v>31</v>
      </c>
      <c r="E184" s="31" t="s">
        <v>406</v>
      </c>
      <c r="F184" s="32" t="s">
        <v>132</v>
      </c>
      <c r="G184" s="33">
        <v>33.549999999999997</v>
      </c>
      <c r="H184" s="34">
        <v>0</v>
      </c>
      <c r="I184" s="34">
        <f>ROUND(G184*H184,P4)</f>
        <v>0</v>
      </c>
      <c r="J184" s="29"/>
      <c r="O184" s="35">
        <f>I184*0.21</f>
        <v>0</v>
      </c>
      <c r="P184">
        <v>3</v>
      </c>
    </row>
    <row r="185" ht="30">
      <c r="A185" s="29" t="s">
        <v>34</v>
      </c>
      <c r="B185" s="36"/>
      <c r="C185" s="37"/>
      <c r="D185" s="37"/>
      <c r="E185" s="31" t="s">
        <v>1149</v>
      </c>
      <c r="F185" s="37"/>
      <c r="G185" s="37"/>
      <c r="H185" s="37"/>
      <c r="I185" s="37"/>
      <c r="J185" s="38"/>
    </row>
    <row r="186">
      <c r="A186" s="29" t="s">
        <v>105</v>
      </c>
      <c r="B186" s="36"/>
      <c r="C186" s="37"/>
      <c r="D186" s="37"/>
      <c r="E186" s="42" t="s">
        <v>1390</v>
      </c>
      <c r="F186" s="37"/>
      <c r="G186" s="37"/>
      <c r="H186" s="37"/>
      <c r="I186" s="37"/>
      <c r="J186" s="38"/>
    </row>
    <row r="187" ht="105">
      <c r="A187" s="29" t="s">
        <v>36</v>
      </c>
      <c r="B187" s="36"/>
      <c r="C187" s="37"/>
      <c r="D187" s="37"/>
      <c r="E187" s="31" t="s">
        <v>408</v>
      </c>
      <c r="F187" s="37"/>
      <c r="G187" s="37"/>
      <c r="H187" s="37"/>
      <c r="I187" s="37"/>
      <c r="J187" s="38"/>
    </row>
    <row r="188">
      <c r="A188" s="29" t="s">
        <v>29</v>
      </c>
      <c r="B188" s="29">
        <v>45</v>
      </c>
      <c r="C188" s="30" t="s">
        <v>409</v>
      </c>
      <c r="D188" s="29" t="s">
        <v>31</v>
      </c>
      <c r="E188" s="31" t="s">
        <v>410</v>
      </c>
      <c r="F188" s="32" t="s">
        <v>132</v>
      </c>
      <c r="G188" s="33">
        <v>19.164999999999999</v>
      </c>
      <c r="H188" s="34">
        <v>0</v>
      </c>
      <c r="I188" s="34">
        <f>ROUND(G188*H188,P4)</f>
        <v>0</v>
      </c>
      <c r="J188" s="29"/>
      <c r="O188" s="35">
        <f>I188*0.21</f>
        <v>0</v>
      </c>
      <c r="P188">
        <v>3</v>
      </c>
    </row>
    <row r="189" ht="30">
      <c r="A189" s="29" t="s">
        <v>34</v>
      </c>
      <c r="B189" s="36"/>
      <c r="C189" s="37"/>
      <c r="D189" s="37"/>
      <c r="E189" s="31" t="s">
        <v>1151</v>
      </c>
      <c r="F189" s="37"/>
      <c r="G189" s="37"/>
      <c r="H189" s="37"/>
      <c r="I189" s="37"/>
      <c r="J189" s="38"/>
    </row>
    <row r="190" ht="60">
      <c r="A190" s="29" t="s">
        <v>105</v>
      </c>
      <c r="B190" s="36"/>
      <c r="C190" s="37"/>
      <c r="D190" s="37"/>
      <c r="E190" s="42" t="s">
        <v>1391</v>
      </c>
      <c r="F190" s="37"/>
      <c r="G190" s="37"/>
      <c r="H190" s="37"/>
      <c r="I190" s="37"/>
      <c r="J190" s="38"/>
    </row>
    <row r="191" ht="150">
      <c r="A191" s="29" t="s">
        <v>36</v>
      </c>
      <c r="B191" s="36"/>
      <c r="C191" s="37"/>
      <c r="D191" s="37"/>
      <c r="E191" s="31" t="s">
        <v>412</v>
      </c>
      <c r="F191" s="37"/>
      <c r="G191" s="37"/>
      <c r="H191" s="37"/>
      <c r="I191" s="37"/>
      <c r="J191" s="38"/>
    </row>
    <row r="192">
      <c r="A192" s="23" t="s">
        <v>26</v>
      </c>
      <c r="B192" s="24"/>
      <c r="C192" s="25" t="s">
        <v>418</v>
      </c>
      <c r="D192" s="26"/>
      <c r="E192" s="23" t="s">
        <v>419</v>
      </c>
      <c r="F192" s="26"/>
      <c r="G192" s="26"/>
      <c r="H192" s="26"/>
      <c r="I192" s="27">
        <f>SUMIFS(I193:I240,A193:A240,"P")</f>
        <v>0</v>
      </c>
      <c r="J192" s="28"/>
    </row>
    <row r="193">
      <c r="A193" s="29" t="s">
        <v>29</v>
      </c>
      <c r="B193" s="29">
        <v>46</v>
      </c>
      <c r="C193" s="30" t="s">
        <v>425</v>
      </c>
      <c r="D193" s="29" t="s">
        <v>31</v>
      </c>
      <c r="E193" s="31" t="s">
        <v>426</v>
      </c>
      <c r="F193" s="32" t="s">
        <v>132</v>
      </c>
      <c r="G193" s="33">
        <v>28.954999999999998</v>
      </c>
      <c r="H193" s="34">
        <v>0</v>
      </c>
      <c r="I193" s="34">
        <f>ROUND(G193*H193,P4)</f>
        <v>0</v>
      </c>
      <c r="J193" s="29"/>
      <c r="O193" s="35">
        <f>I193*0.21</f>
        <v>0</v>
      </c>
      <c r="P193">
        <v>3</v>
      </c>
    </row>
    <row r="194">
      <c r="A194" s="29" t="s">
        <v>34</v>
      </c>
      <c r="B194" s="36"/>
      <c r="C194" s="37"/>
      <c r="D194" s="37"/>
      <c r="E194" s="31" t="s">
        <v>1392</v>
      </c>
      <c r="F194" s="37"/>
      <c r="G194" s="37"/>
      <c r="H194" s="37"/>
      <c r="I194" s="37"/>
      <c r="J194" s="38"/>
    </row>
    <row r="195" ht="60">
      <c r="A195" s="29" t="s">
        <v>105</v>
      </c>
      <c r="B195" s="36"/>
      <c r="C195" s="37"/>
      <c r="D195" s="37"/>
      <c r="E195" s="42" t="s">
        <v>1393</v>
      </c>
      <c r="F195" s="37"/>
      <c r="G195" s="37"/>
      <c r="H195" s="37"/>
      <c r="I195" s="37"/>
      <c r="J195" s="38"/>
    </row>
    <row r="196" ht="90">
      <c r="A196" s="29" t="s">
        <v>36</v>
      </c>
      <c r="B196" s="36"/>
      <c r="C196" s="37"/>
      <c r="D196" s="37"/>
      <c r="E196" s="31" t="s">
        <v>429</v>
      </c>
      <c r="F196" s="37"/>
      <c r="G196" s="37"/>
      <c r="H196" s="37"/>
      <c r="I196" s="37"/>
      <c r="J196" s="38"/>
    </row>
    <row r="197">
      <c r="A197" s="29" t="s">
        <v>29</v>
      </c>
      <c r="B197" s="29">
        <v>47</v>
      </c>
      <c r="C197" s="30" t="s">
        <v>1154</v>
      </c>
      <c r="D197" s="29" t="s">
        <v>31</v>
      </c>
      <c r="E197" s="31" t="s">
        <v>1155</v>
      </c>
      <c r="F197" s="32" t="s">
        <v>103</v>
      </c>
      <c r="G197" s="33">
        <v>75.594999999999999</v>
      </c>
      <c r="H197" s="34">
        <v>0</v>
      </c>
      <c r="I197" s="34">
        <f>ROUND(G197*H197,P4)</f>
        <v>0</v>
      </c>
      <c r="J197" s="29"/>
      <c r="O197" s="35">
        <f>I197*0.21</f>
        <v>0</v>
      </c>
      <c r="P197">
        <v>3</v>
      </c>
    </row>
    <row r="198">
      <c r="A198" s="29" t="s">
        <v>34</v>
      </c>
      <c r="B198" s="36"/>
      <c r="C198" s="37"/>
      <c r="D198" s="37"/>
      <c r="E198" s="31" t="s">
        <v>1156</v>
      </c>
      <c r="F198" s="37"/>
      <c r="G198" s="37"/>
      <c r="H198" s="37"/>
      <c r="I198" s="37"/>
      <c r="J198" s="38"/>
    </row>
    <row r="199">
      <c r="A199" s="29" t="s">
        <v>105</v>
      </c>
      <c r="B199" s="36"/>
      <c r="C199" s="37"/>
      <c r="D199" s="37"/>
      <c r="E199" s="42" t="s">
        <v>1394</v>
      </c>
      <c r="F199" s="37"/>
      <c r="G199" s="37"/>
      <c r="H199" s="37"/>
      <c r="I199" s="37"/>
      <c r="J199" s="38"/>
    </row>
    <row r="200" ht="120">
      <c r="A200" s="29" t="s">
        <v>36</v>
      </c>
      <c r="B200" s="36"/>
      <c r="C200" s="37"/>
      <c r="D200" s="37"/>
      <c r="E200" s="31" t="s">
        <v>465</v>
      </c>
      <c r="F200" s="37"/>
      <c r="G200" s="37"/>
      <c r="H200" s="37"/>
      <c r="I200" s="37"/>
      <c r="J200" s="38"/>
    </row>
    <row r="201">
      <c r="A201" s="29" t="s">
        <v>29</v>
      </c>
      <c r="B201" s="29">
        <v>48</v>
      </c>
      <c r="C201" s="30" t="s">
        <v>1158</v>
      </c>
      <c r="D201" s="29" t="s">
        <v>31</v>
      </c>
      <c r="E201" s="31" t="s">
        <v>1159</v>
      </c>
      <c r="F201" s="32" t="s">
        <v>103</v>
      </c>
      <c r="G201" s="33">
        <v>215.80000000000001</v>
      </c>
      <c r="H201" s="34">
        <v>0</v>
      </c>
      <c r="I201" s="34">
        <f>ROUND(G201*H201,P4)</f>
        <v>0</v>
      </c>
      <c r="J201" s="29"/>
      <c r="O201" s="35">
        <f>I201*0.21</f>
        <v>0</v>
      </c>
      <c r="P201">
        <v>3</v>
      </c>
    </row>
    <row r="202" ht="30">
      <c r="A202" s="29" t="s">
        <v>34</v>
      </c>
      <c r="B202" s="36"/>
      <c r="C202" s="37"/>
      <c r="D202" s="37"/>
      <c r="E202" s="31" t="s">
        <v>1160</v>
      </c>
      <c r="F202" s="37"/>
      <c r="G202" s="37"/>
      <c r="H202" s="37"/>
      <c r="I202" s="37"/>
      <c r="J202" s="38"/>
    </row>
    <row r="203" ht="60">
      <c r="A203" s="29" t="s">
        <v>105</v>
      </c>
      <c r="B203" s="36"/>
      <c r="C203" s="37"/>
      <c r="D203" s="37"/>
      <c r="E203" s="42" t="s">
        <v>1395</v>
      </c>
      <c r="F203" s="37"/>
      <c r="G203" s="37"/>
      <c r="H203" s="37"/>
      <c r="I203" s="37"/>
      <c r="J203" s="38"/>
    </row>
    <row r="204" ht="120">
      <c r="A204" s="29" t="s">
        <v>36</v>
      </c>
      <c r="B204" s="36"/>
      <c r="C204" s="37"/>
      <c r="D204" s="37"/>
      <c r="E204" s="31" t="s">
        <v>465</v>
      </c>
      <c r="F204" s="37"/>
      <c r="G204" s="37"/>
      <c r="H204" s="37"/>
      <c r="I204" s="37"/>
      <c r="J204" s="38"/>
    </row>
    <row r="205">
      <c r="A205" s="29" t="s">
        <v>29</v>
      </c>
      <c r="B205" s="29">
        <v>49</v>
      </c>
      <c r="C205" s="30" t="s">
        <v>1396</v>
      </c>
      <c r="D205" s="29" t="s">
        <v>31</v>
      </c>
      <c r="E205" s="31" t="s">
        <v>1397</v>
      </c>
      <c r="F205" s="32" t="s">
        <v>103</v>
      </c>
      <c r="G205" s="33">
        <v>40</v>
      </c>
      <c r="H205" s="34">
        <v>0</v>
      </c>
      <c r="I205" s="34">
        <f>ROUND(G205*H205,P4)</f>
        <v>0</v>
      </c>
      <c r="J205" s="29"/>
      <c r="O205" s="35">
        <f>I205*0.21</f>
        <v>0</v>
      </c>
      <c r="P205">
        <v>3</v>
      </c>
    </row>
    <row r="206">
      <c r="A206" s="29" t="s">
        <v>34</v>
      </c>
      <c r="B206" s="36"/>
      <c r="C206" s="37"/>
      <c r="D206" s="37"/>
      <c r="E206" s="31" t="s">
        <v>1398</v>
      </c>
      <c r="F206" s="37"/>
      <c r="G206" s="37"/>
      <c r="H206" s="37"/>
      <c r="I206" s="37"/>
      <c r="J206" s="38"/>
    </row>
    <row r="207">
      <c r="A207" s="29" t="s">
        <v>105</v>
      </c>
      <c r="B207" s="36"/>
      <c r="C207" s="37"/>
      <c r="D207" s="37"/>
      <c r="E207" s="42" t="s">
        <v>1399</v>
      </c>
      <c r="F207" s="37"/>
      <c r="G207" s="37"/>
      <c r="H207" s="37"/>
      <c r="I207" s="37"/>
      <c r="J207" s="38"/>
    </row>
    <row r="208" ht="195">
      <c r="A208" s="29" t="s">
        <v>36</v>
      </c>
      <c r="B208" s="36"/>
      <c r="C208" s="37"/>
      <c r="D208" s="37"/>
      <c r="E208" s="31" t="s">
        <v>478</v>
      </c>
      <c r="F208" s="37"/>
      <c r="G208" s="37"/>
      <c r="H208" s="37"/>
      <c r="I208" s="37"/>
      <c r="J208" s="38"/>
    </row>
    <row r="209">
      <c r="A209" s="29" t="s">
        <v>29</v>
      </c>
      <c r="B209" s="29">
        <v>50</v>
      </c>
      <c r="C209" s="30" t="s">
        <v>1162</v>
      </c>
      <c r="D209" s="29" t="s">
        <v>31</v>
      </c>
      <c r="E209" s="31" t="s">
        <v>1163</v>
      </c>
      <c r="F209" s="32" t="s">
        <v>103</v>
      </c>
      <c r="G209" s="33">
        <v>107.90000000000001</v>
      </c>
      <c r="H209" s="34">
        <v>0</v>
      </c>
      <c r="I209" s="34">
        <f>ROUND(G209*H209,P4)</f>
        <v>0</v>
      </c>
      <c r="J209" s="29"/>
      <c r="O209" s="35">
        <f>I209*0.21</f>
        <v>0</v>
      </c>
      <c r="P209">
        <v>3</v>
      </c>
    </row>
    <row r="210">
      <c r="A210" s="29" t="s">
        <v>34</v>
      </c>
      <c r="B210" s="36"/>
      <c r="C210" s="37"/>
      <c r="D210" s="37"/>
      <c r="E210" s="43" t="s">
        <v>31</v>
      </c>
      <c r="F210" s="37"/>
      <c r="G210" s="37"/>
      <c r="H210" s="37"/>
      <c r="I210" s="37"/>
      <c r="J210" s="38"/>
    </row>
    <row r="211">
      <c r="A211" s="29" t="s">
        <v>105</v>
      </c>
      <c r="B211" s="36"/>
      <c r="C211" s="37"/>
      <c r="D211" s="37"/>
      <c r="E211" s="42" t="s">
        <v>1400</v>
      </c>
      <c r="F211" s="37"/>
      <c r="G211" s="37"/>
      <c r="H211" s="37"/>
      <c r="I211" s="37"/>
      <c r="J211" s="38"/>
    </row>
    <row r="212" ht="195">
      <c r="A212" s="29" t="s">
        <v>36</v>
      </c>
      <c r="B212" s="36"/>
      <c r="C212" s="37"/>
      <c r="D212" s="37"/>
      <c r="E212" s="31" t="s">
        <v>478</v>
      </c>
      <c r="F212" s="37"/>
      <c r="G212" s="37"/>
      <c r="H212" s="37"/>
      <c r="I212" s="37"/>
      <c r="J212" s="38"/>
    </row>
    <row r="213">
      <c r="A213" s="29" t="s">
        <v>29</v>
      </c>
      <c r="B213" s="29">
        <v>51</v>
      </c>
      <c r="C213" s="30" t="s">
        <v>1401</v>
      </c>
      <c r="D213" s="29" t="s">
        <v>31</v>
      </c>
      <c r="E213" s="31" t="s">
        <v>1402</v>
      </c>
      <c r="F213" s="32" t="s">
        <v>103</v>
      </c>
      <c r="G213" s="33">
        <v>40</v>
      </c>
      <c r="H213" s="34">
        <v>0</v>
      </c>
      <c r="I213" s="34">
        <f>ROUND(G213*H213,P4)</f>
        <v>0</v>
      </c>
      <c r="J213" s="29"/>
      <c r="O213" s="35">
        <f>I213*0.21</f>
        <v>0</v>
      </c>
      <c r="P213">
        <v>3</v>
      </c>
    </row>
    <row r="214">
      <c r="A214" s="29" t="s">
        <v>34</v>
      </c>
      <c r="B214" s="36"/>
      <c r="C214" s="37"/>
      <c r="D214" s="37"/>
      <c r="E214" s="31" t="s">
        <v>1398</v>
      </c>
      <c r="F214" s="37"/>
      <c r="G214" s="37"/>
      <c r="H214" s="37"/>
      <c r="I214" s="37"/>
      <c r="J214" s="38"/>
    </row>
    <row r="215">
      <c r="A215" s="29" t="s">
        <v>105</v>
      </c>
      <c r="B215" s="36"/>
      <c r="C215" s="37"/>
      <c r="D215" s="37"/>
      <c r="E215" s="42" t="s">
        <v>1399</v>
      </c>
      <c r="F215" s="37"/>
      <c r="G215" s="37"/>
      <c r="H215" s="37"/>
      <c r="I215" s="37"/>
      <c r="J215" s="38"/>
    </row>
    <row r="216" ht="195">
      <c r="A216" s="29" t="s">
        <v>36</v>
      </c>
      <c r="B216" s="36"/>
      <c r="C216" s="37"/>
      <c r="D216" s="37"/>
      <c r="E216" s="31" t="s">
        <v>478</v>
      </c>
      <c r="F216" s="37"/>
      <c r="G216" s="37"/>
      <c r="H216" s="37"/>
      <c r="I216" s="37"/>
      <c r="J216" s="38"/>
    </row>
    <row r="217">
      <c r="A217" s="29" t="s">
        <v>29</v>
      </c>
      <c r="B217" s="29">
        <v>52</v>
      </c>
      <c r="C217" s="30" t="s">
        <v>1165</v>
      </c>
      <c r="D217" s="29" t="s">
        <v>31</v>
      </c>
      <c r="E217" s="31" t="s">
        <v>1166</v>
      </c>
      <c r="F217" s="32" t="s">
        <v>103</v>
      </c>
      <c r="G217" s="33">
        <v>107.90000000000001</v>
      </c>
      <c r="H217" s="34">
        <v>0</v>
      </c>
      <c r="I217" s="34">
        <f>ROUND(G217*H217,P4)</f>
        <v>0</v>
      </c>
      <c r="J217" s="29"/>
      <c r="O217" s="35">
        <f>I217*0.21</f>
        <v>0</v>
      </c>
      <c r="P217">
        <v>3</v>
      </c>
    </row>
    <row r="218">
      <c r="A218" s="29" t="s">
        <v>34</v>
      </c>
      <c r="B218" s="36"/>
      <c r="C218" s="37"/>
      <c r="D218" s="37"/>
      <c r="E218" s="43" t="s">
        <v>31</v>
      </c>
      <c r="F218" s="37"/>
      <c r="G218" s="37"/>
      <c r="H218" s="37"/>
      <c r="I218" s="37"/>
      <c r="J218" s="38"/>
    </row>
    <row r="219">
      <c r="A219" s="29" t="s">
        <v>105</v>
      </c>
      <c r="B219" s="36"/>
      <c r="C219" s="37"/>
      <c r="D219" s="37"/>
      <c r="E219" s="42" t="s">
        <v>1400</v>
      </c>
      <c r="F219" s="37"/>
      <c r="G219" s="37"/>
      <c r="H219" s="37"/>
      <c r="I219" s="37"/>
      <c r="J219" s="38"/>
    </row>
    <row r="220" ht="195">
      <c r="A220" s="29" t="s">
        <v>36</v>
      </c>
      <c r="B220" s="36"/>
      <c r="C220" s="37"/>
      <c r="D220" s="37"/>
      <c r="E220" s="31" t="s">
        <v>478</v>
      </c>
      <c r="F220" s="37"/>
      <c r="G220" s="37"/>
      <c r="H220" s="37"/>
      <c r="I220" s="37"/>
      <c r="J220" s="38"/>
    </row>
    <row r="221" ht="30">
      <c r="A221" s="29" t="s">
        <v>29</v>
      </c>
      <c r="B221" s="29">
        <v>53</v>
      </c>
      <c r="C221" s="30" t="s">
        <v>1167</v>
      </c>
      <c r="D221" s="29" t="s">
        <v>31</v>
      </c>
      <c r="E221" s="31" t="s">
        <v>1168</v>
      </c>
      <c r="F221" s="32" t="s">
        <v>103</v>
      </c>
      <c r="G221" s="33">
        <v>75.594999999999999</v>
      </c>
      <c r="H221" s="34">
        <v>0</v>
      </c>
      <c r="I221" s="34">
        <f>ROUND(G221*H221,P4)</f>
        <v>0</v>
      </c>
      <c r="J221" s="29"/>
      <c r="O221" s="35">
        <f>I221*0.21</f>
        <v>0</v>
      </c>
      <c r="P221">
        <v>3</v>
      </c>
    </row>
    <row r="222">
      <c r="A222" s="29" t="s">
        <v>34</v>
      </c>
      <c r="B222" s="36"/>
      <c r="C222" s="37"/>
      <c r="D222" s="37"/>
      <c r="E222" s="43" t="s">
        <v>31</v>
      </c>
      <c r="F222" s="37"/>
      <c r="G222" s="37"/>
      <c r="H222" s="37"/>
      <c r="I222" s="37"/>
      <c r="J222" s="38"/>
    </row>
    <row r="223">
      <c r="A223" s="29" t="s">
        <v>105</v>
      </c>
      <c r="B223" s="36"/>
      <c r="C223" s="37"/>
      <c r="D223" s="37"/>
      <c r="E223" s="42" t="s">
        <v>1403</v>
      </c>
      <c r="F223" s="37"/>
      <c r="G223" s="37"/>
      <c r="H223" s="37"/>
      <c r="I223" s="37"/>
      <c r="J223" s="38"/>
    </row>
    <row r="224" ht="195">
      <c r="A224" s="29" t="s">
        <v>36</v>
      </c>
      <c r="B224" s="36"/>
      <c r="C224" s="37"/>
      <c r="D224" s="37"/>
      <c r="E224" s="31" t="s">
        <v>478</v>
      </c>
      <c r="F224" s="37"/>
      <c r="G224" s="37"/>
      <c r="H224" s="37"/>
      <c r="I224" s="37"/>
      <c r="J224" s="38"/>
    </row>
    <row r="225">
      <c r="A225" s="29" t="s">
        <v>29</v>
      </c>
      <c r="B225" s="29">
        <v>54</v>
      </c>
      <c r="C225" s="30" t="s">
        <v>1170</v>
      </c>
      <c r="D225" s="29" t="s">
        <v>31</v>
      </c>
      <c r="E225" s="31" t="s">
        <v>1171</v>
      </c>
      <c r="F225" s="32" t="s">
        <v>103</v>
      </c>
      <c r="G225" s="33">
        <v>30.870000000000001</v>
      </c>
      <c r="H225" s="34">
        <v>0</v>
      </c>
      <c r="I225" s="34">
        <f>ROUND(G225*H225,P4)</f>
        <v>0</v>
      </c>
      <c r="J225" s="29"/>
      <c r="O225" s="35">
        <f>I225*0.21</f>
        <v>0</v>
      </c>
      <c r="P225">
        <v>3</v>
      </c>
    </row>
    <row r="226">
      <c r="A226" s="29" t="s">
        <v>34</v>
      </c>
      <c r="B226" s="36"/>
      <c r="C226" s="37"/>
      <c r="D226" s="37"/>
      <c r="E226" s="31" t="s">
        <v>1172</v>
      </c>
      <c r="F226" s="37"/>
      <c r="G226" s="37"/>
      <c r="H226" s="37"/>
      <c r="I226" s="37"/>
      <c r="J226" s="38"/>
    </row>
    <row r="227">
      <c r="A227" s="29" t="s">
        <v>105</v>
      </c>
      <c r="B227" s="36"/>
      <c r="C227" s="37"/>
      <c r="D227" s="37"/>
      <c r="E227" s="42" t="s">
        <v>1404</v>
      </c>
      <c r="F227" s="37"/>
      <c r="G227" s="37"/>
      <c r="H227" s="37"/>
      <c r="I227" s="37"/>
      <c r="J227" s="38"/>
    </row>
    <row r="228" ht="195">
      <c r="A228" s="29" t="s">
        <v>36</v>
      </c>
      <c r="B228" s="36"/>
      <c r="C228" s="37"/>
      <c r="D228" s="37"/>
      <c r="E228" s="31" t="s">
        <v>478</v>
      </c>
      <c r="F228" s="37"/>
      <c r="G228" s="37"/>
      <c r="H228" s="37"/>
      <c r="I228" s="37"/>
      <c r="J228" s="38"/>
    </row>
    <row r="229">
      <c r="A229" s="29" t="s">
        <v>29</v>
      </c>
      <c r="B229" s="29">
        <v>55</v>
      </c>
      <c r="C229" s="30" t="s">
        <v>1174</v>
      </c>
      <c r="D229" s="29" t="s">
        <v>31</v>
      </c>
      <c r="E229" s="31" t="s">
        <v>1175</v>
      </c>
      <c r="F229" s="32" t="s">
        <v>103</v>
      </c>
      <c r="G229" s="33">
        <v>66.950000000000003</v>
      </c>
      <c r="H229" s="34">
        <v>0</v>
      </c>
      <c r="I229" s="34">
        <f>ROUND(G229*H229,P4)</f>
        <v>0</v>
      </c>
      <c r="J229" s="29"/>
      <c r="O229" s="35">
        <f>I229*0.21</f>
        <v>0</v>
      </c>
      <c r="P229">
        <v>3</v>
      </c>
    </row>
    <row r="230" ht="30">
      <c r="A230" s="29" t="s">
        <v>34</v>
      </c>
      <c r="B230" s="36"/>
      <c r="C230" s="37"/>
      <c r="D230" s="37"/>
      <c r="E230" s="31" t="s">
        <v>1176</v>
      </c>
      <c r="F230" s="37"/>
      <c r="G230" s="37"/>
      <c r="H230" s="37"/>
      <c r="I230" s="37"/>
      <c r="J230" s="38"/>
    </row>
    <row r="231">
      <c r="A231" s="29" t="s">
        <v>105</v>
      </c>
      <c r="B231" s="36"/>
      <c r="C231" s="37"/>
      <c r="D231" s="37"/>
      <c r="E231" s="42" t="s">
        <v>1157</v>
      </c>
      <c r="F231" s="37"/>
      <c r="G231" s="37"/>
      <c r="H231" s="37"/>
      <c r="I231" s="37"/>
      <c r="J231" s="38"/>
    </row>
    <row r="232" ht="75">
      <c r="A232" s="29" t="s">
        <v>36</v>
      </c>
      <c r="B232" s="36"/>
      <c r="C232" s="37"/>
      <c r="D232" s="37"/>
      <c r="E232" s="31" t="s">
        <v>1177</v>
      </c>
      <c r="F232" s="37"/>
      <c r="G232" s="37"/>
      <c r="H232" s="37"/>
      <c r="I232" s="37"/>
      <c r="J232" s="38"/>
    </row>
    <row r="233">
      <c r="A233" s="29" t="s">
        <v>29</v>
      </c>
      <c r="B233" s="29">
        <v>56</v>
      </c>
      <c r="C233" s="30" t="s">
        <v>1178</v>
      </c>
      <c r="D233" s="29" t="s">
        <v>31</v>
      </c>
      <c r="E233" s="31" t="s">
        <v>1179</v>
      </c>
      <c r="F233" s="32" t="s">
        <v>103</v>
      </c>
      <c r="G233" s="33">
        <v>140.20500000000001</v>
      </c>
      <c r="H233" s="34">
        <v>0</v>
      </c>
      <c r="I233" s="34">
        <f>ROUND(G233*H233,P4)</f>
        <v>0</v>
      </c>
      <c r="J233" s="29"/>
      <c r="O233" s="35">
        <f>I233*0.21</f>
        <v>0</v>
      </c>
      <c r="P233">
        <v>3</v>
      </c>
    </row>
    <row r="234" ht="30">
      <c r="A234" s="29" t="s">
        <v>34</v>
      </c>
      <c r="B234" s="36"/>
      <c r="C234" s="37"/>
      <c r="D234" s="37"/>
      <c r="E234" s="31" t="s">
        <v>1176</v>
      </c>
      <c r="F234" s="37"/>
      <c r="G234" s="37"/>
      <c r="H234" s="37"/>
      <c r="I234" s="37"/>
      <c r="J234" s="38"/>
    </row>
    <row r="235" ht="45">
      <c r="A235" s="29" t="s">
        <v>105</v>
      </c>
      <c r="B235" s="36"/>
      <c r="C235" s="37"/>
      <c r="D235" s="37"/>
      <c r="E235" s="42" t="s">
        <v>1405</v>
      </c>
      <c r="F235" s="37"/>
      <c r="G235" s="37"/>
      <c r="H235" s="37"/>
      <c r="I235" s="37"/>
      <c r="J235" s="38"/>
    </row>
    <row r="236" ht="75">
      <c r="A236" s="29" t="s">
        <v>36</v>
      </c>
      <c r="B236" s="36"/>
      <c r="C236" s="37"/>
      <c r="D236" s="37"/>
      <c r="E236" s="31" t="s">
        <v>1182</v>
      </c>
      <c r="F236" s="37"/>
      <c r="G236" s="37"/>
      <c r="H236" s="37"/>
      <c r="I236" s="37"/>
      <c r="J236" s="38"/>
    </row>
    <row r="237">
      <c r="A237" s="29" t="s">
        <v>29</v>
      </c>
      <c r="B237" s="29">
        <v>57</v>
      </c>
      <c r="C237" s="30" t="s">
        <v>1183</v>
      </c>
      <c r="D237" s="29" t="s">
        <v>31</v>
      </c>
      <c r="E237" s="31" t="s">
        <v>1184</v>
      </c>
      <c r="F237" s="32" t="s">
        <v>103</v>
      </c>
      <c r="G237" s="33">
        <v>12.960000000000001</v>
      </c>
      <c r="H237" s="34">
        <v>0</v>
      </c>
      <c r="I237" s="34">
        <f>ROUND(G237*H237,P4)</f>
        <v>0</v>
      </c>
      <c r="J237" s="29"/>
      <c r="O237" s="35">
        <f>I237*0.21</f>
        <v>0</v>
      </c>
      <c r="P237">
        <v>3</v>
      </c>
    </row>
    <row r="238">
      <c r="A238" s="29" t="s">
        <v>34</v>
      </c>
      <c r="B238" s="36"/>
      <c r="C238" s="37"/>
      <c r="D238" s="37"/>
      <c r="E238" s="31" t="s">
        <v>1185</v>
      </c>
      <c r="F238" s="37"/>
      <c r="G238" s="37"/>
      <c r="H238" s="37"/>
      <c r="I238" s="37"/>
      <c r="J238" s="38"/>
    </row>
    <row r="239">
      <c r="A239" s="29" t="s">
        <v>105</v>
      </c>
      <c r="B239" s="36"/>
      <c r="C239" s="37"/>
      <c r="D239" s="37"/>
      <c r="E239" s="42" t="s">
        <v>1406</v>
      </c>
      <c r="F239" s="37"/>
      <c r="G239" s="37"/>
      <c r="H239" s="37"/>
      <c r="I239" s="37"/>
      <c r="J239" s="38"/>
    </row>
    <row r="240" ht="225">
      <c r="A240" s="29" t="s">
        <v>36</v>
      </c>
      <c r="B240" s="36"/>
      <c r="C240" s="37"/>
      <c r="D240" s="37"/>
      <c r="E240" s="31" t="s">
        <v>510</v>
      </c>
      <c r="F240" s="37"/>
      <c r="G240" s="37"/>
      <c r="H240" s="37"/>
      <c r="I240" s="37"/>
      <c r="J240" s="38"/>
    </row>
    <row r="241">
      <c r="A241" s="23" t="s">
        <v>26</v>
      </c>
      <c r="B241" s="24"/>
      <c r="C241" s="25" t="s">
        <v>534</v>
      </c>
      <c r="D241" s="26"/>
      <c r="E241" s="23" t="s">
        <v>535</v>
      </c>
      <c r="F241" s="26"/>
      <c r="G241" s="26"/>
      <c r="H241" s="26"/>
      <c r="I241" s="27">
        <f>SUMIFS(I242:I265,A242:A265,"P")</f>
        <v>0</v>
      </c>
      <c r="J241" s="28"/>
    </row>
    <row r="242" ht="30">
      <c r="A242" s="29" t="s">
        <v>29</v>
      </c>
      <c r="B242" s="29">
        <v>58</v>
      </c>
      <c r="C242" s="30" t="s">
        <v>1205</v>
      </c>
      <c r="D242" s="29" t="s">
        <v>31</v>
      </c>
      <c r="E242" s="31" t="s">
        <v>1206</v>
      </c>
      <c r="F242" s="32" t="s">
        <v>103</v>
      </c>
      <c r="G242" s="33">
        <v>68.730000000000004</v>
      </c>
      <c r="H242" s="34">
        <v>0</v>
      </c>
      <c r="I242" s="34">
        <f>ROUND(G242*H242,P4)</f>
        <v>0</v>
      </c>
      <c r="J242" s="29"/>
      <c r="O242" s="35">
        <f>I242*0.21</f>
        <v>0</v>
      </c>
      <c r="P242">
        <v>3</v>
      </c>
    </row>
    <row r="243">
      <c r="A243" s="29" t="s">
        <v>34</v>
      </c>
      <c r="B243" s="36"/>
      <c r="C243" s="37"/>
      <c r="D243" s="37"/>
      <c r="E243" s="43" t="s">
        <v>31</v>
      </c>
      <c r="F243" s="37"/>
      <c r="G243" s="37"/>
      <c r="H243" s="37"/>
      <c r="I243" s="37"/>
      <c r="J243" s="38"/>
    </row>
    <row r="244">
      <c r="A244" s="29" t="s">
        <v>105</v>
      </c>
      <c r="B244" s="36"/>
      <c r="C244" s="37"/>
      <c r="D244" s="37"/>
      <c r="E244" s="42" t="s">
        <v>1407</v>
      </c>
      <c r="F244" s="37"/>
      <c r="G244" s="37"/>
      <c r="H244" s="37"/>
      <c r="I244" s="37"/>
      <c r="J244" s="38"/>
    </row>
    <row r="245" ht="285">
      <c r="A245" s="29" t="s">
        <v>36</v>
      </c>
      <c r="B245" s="36"/>
      <c r="C245" s="37"/>
      <c r="D245" s="37"/>
      <c r="E245" s="31" t="s">
        <v>1204</v>
      </c>
      <c r="F245" s="37"/>
      <c r="G245" s="37"/>
      <c r="H245" s="37"/>
      <c r="I245" s="37"/>
      <c r="J245" s="38"/>
    </row>
    <row r="246" ht="30">
      <c r="A246" s="29" t="s">
        <v>29</v>
      </c>
      <c r="B246" s="29">
        <v>59</v>
      </c>
      <c r="C246" s="30" t="s">
        <v>1208</v>
      </c>
      <c r="D246" s="29" t="s">
        <v>31</v>
      </c>
      <c r="E246" s="31" t="s">
        <v>1209</v>
      </c>
      <c r="F246" s="32" t="s">
        <v>103</v>
      </c>
      <c r="G246" s="33">
        <v>44.991999999999997</v>
      </c>
      <c r="H246" s="34">
        <v>0</v>
      </c>
      <c r="I246" s="34">
        <f>ROUND(G246*H246,P4)</f>
        <v>0</v>
      </c>
      <c r="J246" s="29"/>
      <c r="O246" s="35">
        <f>I246*0.21</f>
        <v>0</v>
      </c>
      <c r="P246">
        <v>3</v>
      </c>
    </row>
    <row r="247" ht="60">
      <c r="A247" s="29" t="s">
        <v>34</v>
      </c>
      <c r="B247" s="36"/>
      <c r="C247" s="37"/>
      <c r="D247" s="37"/>
      <c r="E247" s="31" t="s">
        <v>1210</v>
      </c>
      <c r="F247" s="37"/>
      <c r="G247" s="37"/>
      <c r="H247" s="37"/>
      <c r="I247" s="37"/>
      <c r="J247" s="38"/>
    </row>
    <row r="248">
      <c r="A248" s="29" t="s">
        <v>105</v>
      </c>
      <c r="B248" s="36"/>
      <c r="C248" s="37"/>
      <c r="D248" s="37"/>
      <c r="E248" s="42" t="s">
        <v>1408</v>
      </c>
      <c r="F248" s="37"/>
      <c r="G248" s="37"/>
      <c r="H248" s="37"/>
      <c r="I248" s="37"/>
      <c r="J248" s="38"/>
    </row>
    <row r="249" ht="300">
      <c r="A249" s="29" t="s">
        <v>36</v>
      </c>
      <c r="B249" s="36"/>
      <c r="C249" s="37"/>
      <c r="D249" s="37"/>
      <c r="E249" s="31" t="s">
        <v>1212</v>
      </c>
      <c r="F249" s="37"/>
      <c r="G249" s="37"/>
      <c r="H249" s="37"/>
      <c r="I249" s="37"/>
      <c r="J249" s="38"/>
    </row>
    <row r="250">
      <c r="A250" s="29" t="s">
        <v>29</v>
      </c>
      <c r="B250" s="29">
        <v>60</v>
      </c>
      <c r="C250" s="30" t="s">
        <v>1213</v>
      </c>
      <c r="D250" s="29" t="s">
        <v>31</v>
      </c>
      <c r="E250" s="31" t="s">
        <v>1214</v>
      </c>
      <c r="F250" s="32" t="s">
        <v>103</v>
      </c>
      <c r="G250" s="33">
        <v>14.164999999999999</v>
      </c>
      <c r="H250" s="34">
        <v>0</v>
      </c>
      <c r="I250" s="34">
        <f>ROUND(G250*H250,P4)</f>
        <v>0</v>
      </c>
      <c r="J250" s="29"/>
      <c r="O250" s="35">
        <f>I250*0.21</f>
        <v>0</v>
      </c>
      <c r="P250">
        <v>3</v>
      </c>
    </row>
    <row r="251">
      <c r="A251" s="29" t="s">
        <v>34</v>
      </c>
      <c r="B251" s="36"/>
      <c r="C251" s="37"/>
      <c r="D251" s="37"/>
      <c r="E251" s="31" t="s">
        <v>1215</v>
      </c>
      <c r="F251" s="37"/>
      <c r="G251" s="37"/>
      <c r="H251" s="37"/>
      <c r="I251" s="37"/>
      <c r="J251" s="38"/>
    </row>
    <row r="252">
      <c r="A252" s="29" t="s">
        <v>105</v>
      </c>
      <c r="B252" s="36"/>
      <c r="C252" s="37"/>
      <c r="D252" s="37"/>
      <c r="E252" s="42" t="s">
        <v>1409</v>
      </c>
      <c r="F252" s="37"/>
      <c r="G252" s="37"/>
      <c r="H252" s="37"/>
      <c r="I252" s="37"/>
      <c r="J252" s="38"/>
    </row>
    <row r="253" ht="75">
      <c r="A253" s="29" t="s">
        <v>36</v>
      </c>
      <c r="B253" s="36"/>
      <c r="C253" s="37"/>
      <c r="D253" s="37"/>
      <c r="E253" s="31" t="s">
        <v>1217</v>
      </c>
      <c r="F253" s="37"/>
      <c r="G253" s="37"/>
      <c r="H253" s="37"/>
      <c r="I253" s="37"/>
      <c r="J253" s="38"/>
    </row>
    <row r="254">
      <c r="A254" s="29" t="s">
        <v>29</v>
      </c>
      <c r="B254" s="29">
        <v>61</v>
      </c>
      <c r="C254" s="30" t="s">
        <v>1218</v>
      </c>
      <c r="D254" s="29" t="s">
        <v>31</v>
      </c>
      <c r="E254" s="31" t="s">
        <v>1219</v>
      </c>
      <c r="F254" s="32" t="s">
        <v>103</v>
      </c>
      <c r="G254" s="33">
        <v>68.75</v>
      </c>
      <c r="H254" s="34">
        <v>0</v>
      </c>
      <c r="I254" s="34">
        <f>ROUND(G254*H254,P4)</f>
        <v>0</v>
      </c>
      <c r="J254" s="29"/>
      <c r="O254" s="35">
        <f>I254*0.21</f>
        <v>0</v>
      </c>
      <c r="P254">
        <v>3</v>
      </c>
    </row>
    <row r="255" ht="30">
      <c r="A255" s="29" t="s">
        <v>34</v>
      </c>
      <c r="B255" s="36"/>
      <c r="C255" s="37"/>
      <c r="D255" s="37"/>
      <c r="E255" s="31" t="s">
        <v>1220</v>
      </c>
      <c r="F255" s="37"/>
      <c r="G255" s="37"/>
      <c r="H255" s="37"/>
      <c r="I255" s="37"/>
      <c r="J255" s="38"/>
    </row>
    <row r="256">
      <c r="A256" s="29" t="s">
        <v>105</v>
      </c>
      <c r="B256" s="36"/>
      <c r="C256" s="37"/>
      <c r="D256" s="37"/>
      <c r="E256" s="42" t="s">
        <v>1410</v>
      </c>
      <c r="F256" s="37"/>
      <c r="G256" s="37"/>
      <c r="H256" s="37"/>
      <c r="I256" s="37"/>
      <c r="J256" s="38"/>
    </row>
    <row r="257" ht="75">
      <c r="A257" s="29" t="s">
        <v>36</v>
      </c>
      <c r="B257" s="36"/>
      <c r="C257" s="37"/>
      <c r="D257" s="37"/>
      <c r="E257" s="31" t="s">
        <v>1217</v>
      </c>
      <c r="F257" s="37"/>
      <c r="G257" s="37"/>
      <c r="H257" s="37"/>
      <c r="I257" s="37"/>
      <c r="J257" s="38"/>
    </row>
    <row r="258">
      <c r="A258" s="29" t="s">
        <v>29</v>
      </c>
      <c r="B258" s="29">
        <v>62</v>
      </c>
      <c r="C258" s="30" t="s">
        <v>1222</v>
      </c>
      <c r="D258" s="29" t="s">
        <v>31</v>
      </c>
      <c r="E258" s="31" t="s">
        <v>1223</v>
      </c>
      <c r="F258" s="32" t="s">
        <v>103</v>
      </c>
      <c r="G258" s="33">
        <v>6.4960000000000004</v>
      </c>
      <c r="H258" s="34">
        <v>0</v>
      </c>
      <c r="I258" s="34">
        <f>ROUND(G258*H258,P4)</f>
        <v>0</v>
      </c>
      <c r="J258" s="29"/>
      <c r="O258" s="35">
        <f>I258*0.21</f>
        <v>0</v>
      </c>
      <c r="P258">
        <v>3</v>
      </c>
    </row>
    <row r="259">
      <c r="A259" s="29" t="s">
        <v>34</v>
      </c>
      <c r="B259" s="36"/>
      <c r="C259" s="37"/>
      <c r="D259" s="37"/>
      <c r="E259" s="31" t="s">
        <v>1224</v>
      </c>
      <c r="F259" s="37"/>
      <c r="G259" s="37"/>
      <c r="H259" s="37"/>
      <c r="I259" s="37"/>
      <c r="J259" s="38"/>
    </row>
    <row r="260">
      <c r="A260" s="29" t="s">
        <v>105</v>
      </c>
      <c r="B260" s="36"/>
      <c r="C260" s="37"/>
      <c r="D260" s="37"/>
      <c r="E260" s="42" t="s">
        <v>1411</v>
      </c>
      <c r="F260" s="37"/>
      <c r="G260" s="37"/>
      <c r="H260" s="37"/>
      <c r="I260" s="37"/>
      <c r="J260" s="38"/>
    </row>
    <row r="261" ht="120">
      <c r="A261" s="29" t="s">
        <v>36</v>
      </c>
      <c r="B261" s="36"/>
      <c r="C261" s="37"/>
      <c r="D261" s="37"/>
      <c r="E261" s="31" t="s">
        <v>1226</v>
      </c>
      <c r="F261" s="37"/>
      <c r="G261" s="37"/>
      <c r="H261" s="37"/>
      <c r="I261" s="37"/>
      <c r="J261" s="38"/>
    </row>
    <row r="262">
      <c r="A262" s="29" t="s">
        <v>29</v>
      </c>
      <c r="B262" s="29">
        <v>63</v>
      </c>
      <c r="C262" s="30" t="s">
        <v>1227</v>
      </c>
      <c r="D262" s="29" t="s">
        <v>31</v>
      </c>
      <c r="E262" s="31" t="s">
        <v>1228</v>
      </c>
      <c r="F262" s="32" t="s">
        <v>103</v>
      </c>
      <c r="G262" s="33">
        <v>3.117</v>
      </c>
      <c r="H262" s="34">
        <v>0</v>
      </c>
      <c r="I262" s="34">
        <f>ROUND(G262*H262,P4)</f>
        <v>0</v>
      </c>
      <c r="J262" s="29"/>
      <c r="O262" s="35">
        <f>I262*0.21</f>
        <v>0</v>
      </c>
      <c r="P262">
        <v>3</v>
      </c>
    </row>
    <row r="263">
      <c r="A263" s="29" t="s">
        <v>34</v>
      </c>
      <c r="B263" s="36"/>
      <c r="C263" s="37"/>
      <c r="D263" s="37"/>
      <c r="E263" s="31" t="s">
        <v>1229</v>
      </c>
      <c r="F263" s="37"/>
      <c r="G263" s="37"/>
      <c r="H263" s="37"/>
      <c r="I263" s="37"/>
      <c r="J263" s="38"/>
    </row>
    <row r="264">
      <c r="A264" s="29" t="s">
        <v>105</v>
      </c>
      <c r="B264" s="36"/>
      <c r="C264" s="37"/>
      <c r="D264" s="37"/>
      <c r="E264" s="42" t="s">
        <v>1412</v>
      </c>
      <c r="F264" s="37"/>
      <c r="G264" s="37"/>
      <c r="H264" s="37"/>
      <c r="I264" s="37"/>
      <c r="J264" s="38"/>
    </row>
    <row r="265" ht="120">
      <c r="A265" s="29" t="s">
        <v>36</v>
      </c>
      <c r="B265" s="36"/>
      <c r="C265" s="37"/>
      <c r="D265" s="37"/>
      <c r="E265" s="31" t="s">
        <v>1226</v>
      </c>
      <c r="F265" s="37"/>
      <c r="G265" s="37"/>
      <c r="H265" s="37"/>
      <c r="I265" s="37"/>
      <c r="J265" s="38"/>
    </row>
    <row r="266">
      <c r="A266" s="23" t="s">
        <v>26</v>
      </c>
      <c r="B266" s="24"/>
      <c r="C266" s="25" t="s">
        <v>541</v>
      </c>
      <c r="D266" s="26"/>
      <c r="E266" s="23" t="s">
        <v>542</v>
      </c>
      <c r="F266" s="26"/>
      <c r="G266" s="26"/>
      <c r="H266" s="26"/>
      <c r="I266" s="27">
        <f>SUMIFS(I267:I294,A267:A294,"P")</f>
        <v>0</v>
      </c>
      <c r="J266" s="28"/>
    </row>
    <row r="267">
      <c r="A267" s="29" t="s">
        <v>29</v>
      </c>
      <c r="B267" s="29">
        <v>64</v>
      </c>
      <c r="C267" s="30" t="s">
        <v>548</v>
      </c>
      <c r="D267" s="29" t="s">
        <v>31</v>
      </c>
      <c r="E267" s="31" t="s">
        <v>549</v>
      </c>
      <c r="F267" s="32" t="s">
        <v>163</v>
      </c>
      <c r="G267" s="33">
        <v>1.5</v>
      </c>
      <c r="H267" s="34">
        <v>0</v>
      </c>
      <c r="I267" s="34">
        <f>ROUND(G267*H267,P4)</f>
        <v>0</v>
      </c>
      <c r="J267" s="29"/>
      <c r="O267" s="35">
        <f>I267*0.21</f>
        <v>0</v>
      </c>
      <c r="P267">
        <v>3</v>
      </c>
    </row>
    <row r="268">
      <c r="A268" s="29" t="s">
        <v>34</v>
      </c>
      <c r="B268" s="36"/>
      <c r="C268" s="37"/>
      <c r="D268" s="37"/>
      <c r="E268" s="31" t="s">
        <v>1231</v>
      </c>
      <c r="F268" s="37"/>
      <c r="G268" s="37"/>
      <c r="H268" s="37"/>
      <c r="I268" s="37"/>
      <c r="J268" s="38"/>
    </row>
    <row r="269">
      <c r="A269" s="29" t="s">
        <v>105</v>
      </c>
      <c r="B269" s="36"/>
      <c r="C269" s="37"/>
      <c r="D269" s="37"/>
      <c r="E269" s="42" t="s">
        <v>1413</v>
      </c>
      <c r="F269" s="37"/>
      <c r="G269" s="37"/>
      <c r="H269" s="37"/>
      <c r="I269" s="37"/>
      <c r="J269" s="38"/>
    </row>
    <row r="270" ht="330">
      <c r="A270" s="29" t="s">
        <v>36</v>
      </c>
      <c r="B270" s="36"/>
      <c r="C270" s="37"/>
      <c r="D270" s="37"/>
      <c r="E270" s="31" t="s">
        <v>552</v>
      </c>
      <c r="F270" s="37"/>
      <c r="G270" s="37"/>
      <c r="H270" s="37"/>
      <c r="I270" s="37"/>
      <c r="J270" s="38"/>
    </row>
    <row r="271">
      <c r="A271" s="29" t="s">
        <v>29</v>
      </c>
      <c r="B271" s="29">
        <v>65</v>
      </c>
      <c r="C271" s="30" t="s">
        <v>553</v>
      </c>
      <c r="D271" s="29" t="s">
        <v>31</v>
      </c>
      <c r="E271" s="31" t="s">
        <v>554</v>
      </c>
      <c r="F271" s="32" t="s">
        <v>163</v>
      </c>
      <c r="G271" s="33">
        <v>4.75</v>
      </c>
      <c r="H271" s="34">
        <v>0</v>
      </c>
      <c r="I271" s="34">
        <f>ROUND(G271*H271,P4)</f>
        <v>0</v>
      </c>
      <c r="J271" s="29"/>
      <c r="O271" s="35">
        <f>I271*0.21</f>
        <v>0</v>
      </c>
      <c r="P271">
        <v>3</v>
      </c>
    </row>
    <row r="272" ht="30">
      <c r="A272" s="29" t="s">
        <v>34</v>
      </c>
      <c r="B272" s="36"/>
      <c r="C272" s="37"/>
      <c r="D272" s="37"/>
      <c r="E272" s="31" t="s">
        <v>1233</v>
      </c>
      <c r="F272" s="37"/>
      <c r="G272" s="37"/>
      <c r="H272" s="37"/>
      <c r="I272" s="37"/>
      <c r="J272" s="38"/>
    </row>
    <row r="273">
      <c r="A273" s="29" t="s">
        <v>105</v>
      </c>
      <c r="B273" s="36"/>
      <c r="C273" s="37"/>
      <c r="D273" s="37"/>
      <c r="E273" s="42" t="s">
        <v>1414</v>
      </c>
      <c r="F273" s="37"/>
      <c r="G273" s="37"/>
      <c r="H273" s="37"/>
      <c r="I273" s="37"/>
      <c r="J273" s="38"/>
    </row>
    <row r="274" ht="330">
      <c r="A274" s="29" t="s">
        <v>36</v>
      </c>
      <c r="B274" s="36"/>
      <c r="C274" s="37"/>
      <c r="D274" s="37"/>
      <c r="E274" s="31" t="s">
        <v>552</v>
      </c>
      <c r="F274" s="37"/>
      <c r="G274" s="37"/>
      <c r="H274" s="37"/>
      <c r="I274" s="37"/>
      <c r="J274" s="38"/>
    </row>
    <row r="275">
      <c r="A275" s="29" t="s">
        <v>29</v>
      </c>
      <c r="B275" s="29">
        <v>66</v>
      </c>
      <c r="C275" s="30" t="s">
        <v>1235</v>
      </c>
      <c r="D275" s="29" t="s">
        <v>31</v>
      </c>
      <c r="E275" s="31" t="s">
        <v>1236</v>
      </c>
      <c r="F275" s="32" t="s">
        <v>163</v>
      </c>
      <c r="G275" s="33">
        <v>25</v>
      </c>
      <c r="H275" s="34">
        <v>0</v>
      </c>
      <c r="I275" s="34">
        <f>ROUND(G275*H275,P4)</f>
        <v>0</v>
      </c>
      <c r="J275" s="29"/>
      <c r="O275" s="35">
        <f>I275*0.21</f>
        <v>0</v>
      </c>
      <c r="P275">
        <v>3</v>
      </c>
    </row>
    <row r="276">
      <c r="A276" s="29" t="s">
        <v>34</v>
      </c>
      <c r="B276" s="36"/>
      <c r="C276" s="37"/>
      <c r="D276" s="37"/>
      <c r="E276" s="31" t="s">
        <v>1237</v>
      </c>
      <c r="F276" s="37"/>
      <c r="G276" s="37"/>
      <c r="H276" s="37"/>
      <c r="I276" s="37"/>
      <c r="J276" s="38"/>
    </row>
    <row r="277">
      <c r="A277" s="29" t="s">
        <v>105</v>
      </c>
      <c r="B277" s="36"/>
      <c r="C277" s="37"/>
      <c r="D277" s="37"/>
      <c r="E277" s="42" t="s">
        <v>1415</v>
      </c>
      <c r="F277" s="37"/>
      <c r="G277" s="37"/>
      <c r="H277" s="37"/>
      <c r="I277" s="37"/>
      <c r="J277" s="38"/>
    </row>
    <row r="278" ht="330">
      <c r="A278" s="29" t="s">
        <v>36</v>
      </c>
      <c r="B278" s="36"/>
      <c r="C278" s="37"/>
      <c r="D278" s="37"/>
      <c r="E278" s="31" t="s">
        <v>1239</v>
      </c>
      <c r="F278" s="37"/>
      <c r="G278" s="37"/>
      <c r="H278" s="37"/>
      <c r="I278" s="37"/>
      <c r="J278" s="38"/>
    </row>
    <row r="279">
      <c r="A279" s="29" t="s">
        <v>29</v>
      </c>
      <c r="B279" s="29">
        <v>67</v>
      </c>
      <c r="C279" s="30" t="s">
        <v>1416</v>
      </c>
      <c r="D279" s="29" t="s">
        <v>31</v>
      </c>
      <c r="E279" s="31" t="s">
        <v>1417</v>
      </c>
      <c r="F279" s="32" t="s">
        <v>163</v>
      </c>
      <c r="G279" s="33">
        <v>200</v>
      </c>
      <c r="H279" s="34">
        <v>0</v>
      </c>
      <c r="I279" s="34">
        <f>ROUND(G279*H279,P4)</f>
        <v>0</v>
      </c>
      <c r="J279" s="29"/>
      <c r="O279" s="35">
        <f>I279*0.21</f>
        <v>0</v>
      </c>
      <c r="P279">
        <v>3</v>
      </c>
    </row>
    <row r="280">
      <c r="A280" s="29" t="s">
        <v>34</v>
      </c>
      <c r="B280" s="36"/>
      <c r="C280" s="37"/>
      <c r="D280" s="37"/>
      <c r="E280" s="31" t="s">
        <v>1418</v>
      </c>
      <c r="F280" s="37"/>
      <c r="G280" s="37"/>
      <c r="H280" s="37"/>
      <c r="I280" s="37"/>
      <c r="J280" s="38"/>
    </row>
    <row r="281" ht="45">
      <c r="A281" s="29" t="s">
        <v>105</v>
      </c>
      <c r="B281" s="36"/>
      <c r="C281" s="37"/>
      <c r="D281" s="37"/>
      <c r="E281" s="42" t="s">
        <v>1419</v>
      </c>
      <c r="F281" s="37"/>
      <c r="G281" s="37"/>
      <c r="H281" s="37"/>
      <c r="I281" s="37"/>
      <c r="J281" s="38"/>
    </row>
    <row r="282" ht="315">
      <c r="A282" s="29" t="s">
        <v>36</v>
      </c>
      <c r="B282" s="36"/>
      <c r="C282" s="37"/>
      <c r="D282" s="37"/>
      <c r="E282" s="31" t="s">
        <v>567</v>
      </c>
      <c r="F282" s="37"/>
      <c r="G282" s="37"/>
      <c r="H282" s="37"/>
      <c r="I282" s="37"/>
      <c r="J282" s="38"/>
    </row>
    <row r="283">
      <c r="A283" s="29" t="s">
        <v>29</v>
      </c>
      <c r="B283" s="29">
        <v>68</v>
      </c>
      <c r="C283" s="30" t="s">
        <v>563</v>
      </c>
      <c r="D283" s="29" t="s">
        <v>31</v>
      </c>
      <c r="E283" s="31" t="s">
        <v>564</v>
      </c>
      <c r="F283" s="32" t="s">
        <v>163</v>
      </c>
      <c r="G283" s="33">
        <v>0.90000000000000002</v>
      </c>
      <c r="H283" s="34">
        <v>0</v>
      </c>
      <c r="I283" s="34">
        <f>ROUND(G283*H283,P4)</f>
        <v>0</v>
      </c>
      <c r="J283" s="29"/>
      <c r="O283" s="35">
        <f>I283*0.21</f>
        <v>0</v>
      </c>
      <c r="P283">
        <v>3</v>
      </c>
    </row>
    <row r="284">
      <c r="A284" s="29" t="s">
        <v>34</v>
      </c>
      <c r="B284" s="36"/>
      <c r="C284" s="37"/>
      <c r="D284" s="37"/>
      <c r="E284" s="31" t="s">
        <v>1244</v>
      </c>
      <c r="F284" s="37"/>
      <c r="G284" s="37"/>
      <c r="H284" s="37"/>
      <c r="I284" s="37"/>
      <c r="J284" s="38"/>
    </row>
    <row r="285">
      <c r="A285" s="29" t="s">
        <v>105</v>
      </c>
      <c r="B285" s="36"/>
      <c r="C285" s="37"/>
      <c r="D285" s="37"/>
      <c r="E285" s="42" t="s">
        <v>1420</v>
      </c>
      <c r="F285" s="37"/>
      <c r="G285" s="37"/>
      <c r="H285" s="37"/>
      <c r="I285" s="37"/>
      <c r="J285" s="38"/>
    </row>
    <row r="286" ht="315">
      <c r="A286" s="29" t="s">
        <v>36</v>
      </c>
      <c r="B286" s="36"/>
      <c r="C286" s="37"/>
      <c r="D286" s="37"/>
      <c r="E286" s="31" t="s">
        <v>567</v>
      </c>
      <c r="F286" s="37"/>
      <c r="G286" s="37"/>
      <c r="H286" s="37"/>
      <c r="I286" s="37"/>
      <c r="J286" s="38"/>
    </row>
    <row r="287">
      <c r="A287" s="29" t="s">
        <v>29</v>
      </c>
      <c r="B287" s="29">
        <v>69</v>
      </c>
      <c r="C287" s="30" t="s">
        <v>1246</v>
      </c>
      <c r="D287" s="29" t="s">
        <v>31</v>
      </c>
      <c r="E287" s="31" t="s">
        <v>1247</v>
      </c>
      <c r="F287" s="32" t="s">
        <v>163</v>
      </c>
      <c r="G287" s="33">
        <v>1.3500000000000001</v>
      </c>
      <c r="H287" s="34">
        <v>0</v>
      </c>
      <c r="I287" s="34">
        <f>ROUND(G287*H287,P4)</f>
        <v>0</v>
      </c>
      <c r="J287" s="29"/>
      <c r="O287" s="35">
        <f>I287*0.21</f>
        <v>0</v>
      </c>
      <c r="P287">
        <v>3</v>
      </c>
    </row>
    <row r="288">
      <c r="A288" s="29" t="s">
        <v>34</v>
      </c>
      <c r="B288" s="36"/>
      <c r="C288" s="37"/>
      <c r="D288" s="37"/>
      <c r="E288" s="31" t="s">
        <v>1248</v>
      </c>
      <c r="F288" s="37"/>
      <c r="G288" s="37"/>
      <c r="H288" s="37"/>
      <c r="I288" s="37"/>
      <c r="J288" s="38"/>
    </row>
    <row r="289">
      <c r="A289" s="29" t="s">
        <v>105</v>
      </c>
      <c r="B289" s="36"/>
      <c r="C289" s="37"/>
      <c r="D289" s="37"/>
      <c r="E289" s="42" t="s">
        <v>1421</v>
      </c>
      <c r="F289" s="37"/>
      <c r="G289" s="37"/>
      <c r="H289" s="37"/>
      <c r="I289" s="37"/>
      <c r="J289" s="38"/>
    </row>
    <row r="290" ht="315">
      <c r="A290" s="29" t="s">
        <v>36</v>
      </c>
      <c r="B290" s="36"/>
      <c r="C290" s="37"/>
      <c r="D290" s="37"/>
      <c r="E290" s="31" t="s">
        <v>567</v>
      </c>
      <c r="F290" s="37"/>
      <c r="G290" s="37"/>
      <c r="H290" s="37"/>
      <c r="I290" s="37"/>
      <c r="J290" s="38"/>
    </row>
    <row r="291">
      <c r="A291" s="29" t="s">
        <v>29</v>
      </c>
      <c r="B291" s="29">
        <v>70</v>
      </c>
      <c r="C291" s="30" t="s">
        <v>579</v>
      </c>
      <c r="D291" s="29" t="s">
        <v>31</v>
      </c>
      <c r="E291" s="31" t="s">
        <v>580</v>
      </c>
      <c r="F291" s="32" t="s">
        <v>52</v>
      </c>
      <c r="G291" s="33">
        <v>2</v>
      </c>
      <c r="H291" s="34">
        <v>0</v>
      </c>
      <c r="I291" s="34">
        <f>ROUND(G291*H291,P4)</f>
        <v>0</v>
      </c>
      <c r="J291" s="29"/>
      <c r="O291" s="35">
        <f>I291*0.21</f>
        <v>0</v>
      </c>
      <c r="P291">
        <v>3</v>
      </c>
    </row>
    <row r="292">
      <c r="A292" s="29" t="s">
        <v>34</v>
      </c>
      <c r="B292" s="36"/>
      <c r="C292" s="37"/>
      <c r="D292" s="37"/>
      <c r="E292" s="43" t="s">
        <v>31</v>
      </c>
      <c r="F292" s="37"/>
      <c r="G292" s="37"/>
      <c r="H292" s="37"/>
      <c r="I292" s="37"/>
      <c r="J292" s="38"/>
    </row>
    <row r="293">
      <c r="A293" s="29" t="s">
        <v>105</v>
      </c>
      <c r="B293" s="36"/>
      <c r="C293" s="37"/>
      <c r="D293" s="37"/>
      <c r="E293" s="42" t="s">
        <v>1422</v>
      </c>
      <c r="F293" s="37"/>
      <c r="G293" s="37"/>
      <c r="H293" s="37"/>
      <c r="I293" s="37"/>
      <c r="J293" s="38"/>
    </row>
    <row r="294" ht="75">
      <c r="A294" s="29" t="s">
        <v>36</v>
      </c>
      <c r="B294" s="36"/>
      <c r="C294" s="37"/>
      <c r="D294" s="37"/>
      <c r="E294" s="31" t="s">
        <v>583</v>
      </c>
      <c r="F294" s="37"/>
      <c r="G294" s="37"/>
      <c r="H294" s="37"/>
      <c r="I294" s="37"/>
      <c r="J294" s="38"/>
    </row>
    <row r="295">
      <c r="A295" s="23" t="s">
        <v>26</v>
      </c>
      <c r="B295" s="24"/>
      <c r="C295" s="25" t="s">
        <v>606</v>
      </c>
      <c r="D295" s="26"/>
      <c r="E295" s="23" t="s">
        <v>607</v>
      </c>
      <c r="F295" s="26"/>
      <c r="G295" s="26"/>
      <c r="H295" s="26"/>
      <c r="I295" s="27">
        <f>SUMIFS(I296:I351,A296:A351,"P")</f>
        <v>0</v>
      </c>
      <c r="J295" s="28"/>
    </row>
    <row r="296">
      <c r="A296" s="29" t="s">
        <v>29</v>
      </c>
      <c r="B296" s="29">
        <v>71</v>
      </c>
      <c r="C296" s="30" t="s">
        <v>608</v>
      </c>
      <c r="D296" s="29" t="s">
        <v>31</v>
      </c>
      <c r="E296" s="31" t="s">
        <v>609</v>
      </c>
      <c r="F296" s="32" t="s">
        <v>163</v>
      </c>
      <c r="G296" s="33">
        <v>8.75</v>
      </c>
      <c r="H296" s="34">
        <v>0</v>
      </c>
      <c r="I296" s="34">
        <f>ROUND(G296*H296,P4)</f>
        <v>0</v>
      </c>
      <c r="J296" s="29"/>
      <c r="O296" s="35">
        <f>I296*0.21</f>
        <v>0</v>
      </c>
      <c r="P296">
        <v>3</v>
      </c>
    </row>
    <row r="297">
      <c r="A297" s="29" t="s">
        <v>34</v>
      </c>
      <c r="B297" s="36"/>
      <c r="C297" s="37"/>
      <c r="D297" s="37"/>
      <c r="E297" s="43" t="s">
        <v>31</v>
      </c>
      <c r="F297" s="37"/>
      <c r="G297" s="37"/>
      <c r="H297" s="37"/>
      <c r="I297" s="37"/>
      <c r="J297" s="38"/>
    </row>
    <row r="298">
      <c r="A298" s="29" t="s">
        <v>105</v>
      </c>
      <c r="B298" s="36"/>
      <c r="C298" s="37"/>
      <c r="D298" s="37"/>
      <c r="E298" s="42" t="s">
        <v>1423</v>
      </c>
      <c r="F298" s="37"/>
      <c r="G298" s="37"/>
      <c r="H298" s="37"/>
      <c r="I298" s="37"/>
      <c r="J298" s="38"/>
    </row>
    <row r="299" ht="105">
      <c r="A299" s="29" t="s">
        <v>36</v>
      </c>
      <c r="B299" s="36"/>
      <c r="C299" s="37"/>
      <c r="D299" s="37"/>
      <c r="E299" s="31" t="s">
        <v>612</v>
      </c>
      <c r="F299" s="37"/>
      <c r="G299" s="37"/>
      <c r="H299" s="37"/>
      <c r="I299" s="37"/>
      <c r="J299" s="38"/>
    </row>
    <row r="300">
      <c r="A300" s="29" t="s">
        <v>29</v>
      </c>
      <c r="B300" s="29">
        <v>72</v>
      </c>
      <c r="C300" s="30" t="s">
        <v>1424</v>
      </c>
      <c r="D300" s="29" t="s">
        <v>31</v>
      </c>
      <c r="E300" s="31" t="s">
        <v>1425</v>
      </c>
      <c r="F300" s="32" t="s">
        <v>163</v>
      </c>
      <c r="G300" s="33">
        <v>10</v>
      </c>
      <c r="H300" s="34">
        <v>0</v>
      </c>
      <c r="I300" s="34">
        <f>ROUND(G300*H300,P4)</f>
        <v>0</v>
      </c>
      <c r="J300" s="29"/>
      <c r="O300" s="35">
        <f>I300*0.21</f>
        <v>0</v>
      </c>
      <c r="P300">
        <v>3</v>
      </c>
    </row>
    <row r="301" ht="45">
      <c r="A301" s="29" t="s">
        <v>34</v>
      </c>
      <c r="B301" s="36"/>
      <c r="C301" s="37"/>
      <c r="D301" s="37"/>
      <c r="E301" s="31" t="s">
        <v>1257</v>
      </c>
      <c r="F301" s="37"/>
      <c r="G301" s="37"/>
      <c r="H301" s="37"/>
      <c r="I301" s="37"/>
      <c r="J301" s="38"/>
    </row>
    <row r="302">
      <c r="A302" s="29" t="s">
        <v>105</v>
      </c>
      <c r="B302" s="36"/>
      <c r="C302" s="37"/>
      <c r="D302" s="37"/>
      <c r="E302" s="42" t="s">
        <v>1426</v>
      </c>
      <c r="F302" s="37"/>
      <c r="G302" s="37"/>
      <c r="H302" s="37"/>
      <c r="I302" s="37"/>
      <c r="J302" s="38"/>
    </row>
    <row r="303" ht="75">
      <c r="A303" s="29" t="s">
        <v>36</v>
      </c>
      <c r="B303" s="36"/>
      <c r="C303" s="37"/>
      <c r="D303" s="37"/>
      <c r="E303" s="31" t="s">
        <v>1259</v>
      </c>
      <c r="F303" s="37"/>
      <c r="G303" s="37"/>
      <c r="H303" s="37"/>
      <c r="I303" s="37"/>
      <c r="J303" s="38"/>
    </row>
    <row r="304">
      <c r="A304" s="29" t="s">
        <v>29</v>
      </c>
      <c r="B304" s="29">
        <v>73</v>
      </c>
      <c r="C304" s="30" t="s">
        <v>1251</v>
      </c>
      <c r="D304" s="29" t="s">
        <v>31</v>
      </c>
      <c r="E304" s="31" t="s">
        <v>1252</v>
      </c>
      <c r="F304" s="32" t="s">
        <v>163</v>
      </c>
      <c r="G304" s="33">
        <v>17.5</v>
      </c>
      <c r="H304" s="34">
        <v>0</v>
      </c>
      <c r="I304" s="34">
        <f>ROUND(G304*H304,P4)</f>
        <v>0</v>
      </c>
      <c r="J304" s="29"/>
      <c r="O304" s="35">
        <f>I304*0.21</f>
        <v>0</v>
      </c>
      <c r="P304">
        <v>3</v>
      </c>
    </row>
    <row r="305">
      <c r="A305" s="29" t="s">
        <v>34</v>
      </c>
      <c r="B305" s="36"/>
      <c r="C305" s="37"/>
      <c r="D305" s="37"/>
      <c r="E305" s="43" t="s">
        <v>31</v>
      </c>
      <c r="F305" s="37"/>
      <c r="G305" s="37"/>
      <c r="H305" s="37"/>
      <c r="I305" s="37"/>
      <c r="J305" s="38"/>
    </row>
    <row r="306">
      <c r="A306" s="29" t="s">
        <v>105</v>
      </c>
      <c r="B306" s="36"/>
      <c r="C306" s="37"/>
      <c r="D306" s="37"/>
      <c r="E306" s="42" t="s">
        <v>1427</v>
      </c>
      <c r="F306" s="37"/>
      <c r="G306" s="37"/>
      <c r="H306" s="37"/>
      <c r="I306" s="37"/>
      <c r="J306" s="38"/>
    </row>
    <row r="307" ht="120">
      <c r="A307" s="29" t="s">
        <v>36</v>
      </c>
      <c r="B307" s="36"/>
      <c r="C307" s="37"/>
      <c r="D307" s="37"/>
      <c r="E307" s="31" t="s">
        <v>1254</v>
      </c>
      <c r="F307" s="37"/>
      <c r="G307" s="37"/>
      <c r="H307" s="37"/>
      <c r="I307" s="37"/>
      <c r="J307" s="38"/>
    </row>
    <row r="308">
      <c r="A308" s="29" t="s">
        <v>29</v>
      </c>
      <c r="B308" s="29">
        <v>74</v>
      </c>
      <c r="C308" s="30" t="s">
        <v>1260</v>
      </c>
      <c r="D308" s="29" t="s">
        <v>31</v>
      </c>
      <c r="E308" s="31" t="s">
        <v>1261</v>
      </c>
      <c r="F308" s="32" t="s">
        <v>52</v>
      </c>
      <c r="G308" s="33">
        <v>16</v>
      </c>
      <c r="H308" s="34">
        <v>0</v>
      </c>
      <c r="I308" s="34">
        <f>ROUND(G308*H308,P4)</f>
        <v>0</v>
      </c>
      <c r="J308" s="29"/>
      <c r="O308" s="35">
        <f>I308*0.21</f>
        <v>0</v>
      </c>
      <c r="P308">
        <v>3</v>
      </c>
    </row>
    <row r="309">
      <c r="A309" s="29" t="s">
        <v>34</v>
      </c>
      <c r="B309" s="36"/>
      <c r="C309" s="37"/>
      <c r="D309" s="37"/>
      <c r="E309" s="31" t="s">
        <v>1428</v>
      </c>
      <c r="F309" s="37"/>
      <c r="G309" s="37"/>
      <c r="H309" s="37"/>
      <c r="I309" s="37"/>
      <c r="J309" s="38"/>
    </row>
    <row r="310" ht="45">
      <c r="A310" s="29" t="s">
        <v>105</v>
      </c>
      <c r="B310" s="36"/>
      <c r="C310" s="37"/>
      <c r="D310" s="37"/>
      <c r="E310" s="42" t="s">
        <v>1429</v>
      </c>
      <c r="F310" s="37"/>
      <c r="G310" s="37"/>
      <c r="H310" s="37"/>
      <c r="I310" s="37"/>
      <c r="J310" s="38"/>
    </row>
    <row r="311" ht="75">
      <c r="A311" s="29" t="s">
        <v>36</v>
      </c>
      <c r="B311" s="36"/>
      <c r="C311" s="37"/>
      <c r="D311" s="37"/>
      <c r="E311" s="31" t="s">
        <v>664</v>
      </c>
      <c r="F311" s="37"/>
      <c r="G311" s="37"/>
      <c r="H311" s="37"/>
      <c r="I311" s="37"/>
      <c r="J311" s="38"/>
    </row>
    <row r="312">
      <c r="A312" s="29" t="s">
        <v>29</v>
      </c>
      <c r="B312" s="29">
        <v>75</v>
      </c>
      <c r="C312" s="30" t="s">
        <v>1264</v>
      </c>
      <c r="D312" s="29" t="s">
        <v>31</v>
      </c>
      <c r="E312" s="31" t="s">
        <v>1265</v>
      </c>
      <c r="F312" s="32" t="s">
        <v>52</v>
      </c>
      <c r="G312" s="33">
        <v>2</v>
      </c>
      <c r="H312" s="34">
        <v>0</v>
      </c>
      <c r="I312" s="34">
        <f>ROUND(G312*H312,P4)</f>
        <v>0</v>
      </c>
      <c r="J312" s="29"/>
      <c r="O312" s="35">
        <f>I312*0.21</f>
        <v>0</v>
      </c>
      <c r="P312">
        <v>3</v>
      </c>
    </row>
    <row r="313">
      <c r="A313" s="29" t="s">
        <v>34</v>
      </c>
      <c r="B313" s="36"/>
      <c r="C313" s="37"/>
      <c r="D313" s="37"/>
      <c r="E313" s="43" t="s">
        <v>31</v>
      </c>
      <c r="F313" s="37"/>
      <c r="G313" s="37"/>
      <c r="H313" s="37"/>
      <c r="I313" s="37"/>
      <c r="J313" s="38"/>
    </row>
    <row r="314">
      <c r="A314" s="29" t="s">
        <v>105</v>
      </c>
      <c r="B314" s="36"/>
      <c r="C314" s="37"/>
      <c r="D314" s="37"/>
      <c r="E314" s="42" t="s">
        <v>1266</v>
      </c>
      <c r="F314" s="37"/>
      <c r="G314" s="37"/>
      <c r="H314" s="37"/>
      <c r="I314" s="37"/>
      <c r="J314" s="38"/>
    </row>
    <row r="315" ht="90">
      <c r="A315" s="29" t="s">
        <v>36</v>
      </c>
      <c r="B315" s="36"/>
      <c r="C315" s="37"/>
      <c r="D315" s="37"/>
      <c r="E315" s="31" t="s">
        <v>1267</v>
      </c>
      <c r="F315" s="37"/>
      <c r="G315" s="37"/>
      <c r="H315" s="37"/>
      <c r="I315" s="37"/>
      <c r="J315" s="38"/>
    </row>
    <row r="316" ht="30">
      <c r="A316" s="29" t="s">
        <v>29</v>
      </c>
      <c r="B316" s="29">
        <v>76</v>
      </c>
      <c r="C316" s="30" t="s">
        <v>1268</v>
      </c>
      <c r="D316" s="29" t="s">
        <v>31</v>
      </c>
      <c r="E316" s="31" t="s">
        <v>1269</v>
      </c>
      <c r="F316" s="32" t="s">
        <v>163</v>
      </c>
      <c r="G316" s="33">
        <v>30.100000000000001</v>
      </c>
      <c r="H316" s="34">
        <v>0</v>
      </c>
      <c r="I316" s="34">
        <f>ROUND(G316*H316,P4)</f>
        <v>0</v>
      </c>
      <c r="J316" s="29"/>
      <c r="O316" s="35">
        <f>I316*0.21</f>
        <v>0</v>
      </c>
      <c r="P316">
        <v>3</v>
      </c>
    </row>
    <row r="317" ht="30">
      <c r="A317" s="29" t="s">
        <v>34</v>
      </c>
      <c r="B317" s="36"/>
      <c r="C317" s="37"/>
      <c r="D317" s="37"/>
      <c r="E317" s="31" t="s">
        <v>1270</v>
      </c>
      <c r="F317" s="37"/>
      <c r="G317" s="37"/>
      <c r="H317" s="37"/>
      <c r="I317" s="37"/>
      <c r="J317" s="38"/>
    </row>
    <row r="318" ht="45">
      <c r="A318" s="29" t="s">
        <v>105</v>
      </c>
      <c r="B318" s="36"/>
      <c r="C318" s="37"/>
      <c r="D318" s="37"/>
      <c r="E318" s="42" t="s">
        <v>1430</v>
      </c>
      <c r="F318" s="37"/>
      <c r="G318" s="37"/>
      <c r="H318" s="37"/>
      <c r="I318" s="37"/>
      <c r="J318" s="38"/>
    </row>
    <row r="319" ht="90">
      <c r="A319" s="29" t="s">
        <v>36</v>
      </c>
      <c r="B319" s="36"/>
      <c r="C319" s="37"/>
      <c r="D319" s="37"/>
      <c r="E319" s="31" t="s">
        <v>707</v>
      </c>
      <c r="F319" s="37"/>
      <c r="G319" s="37"/>
      <c r="H319" s="37"/>
      <c r="I319" s="37"/>
      <c r="J319" s="38"/>
    </row>
    <row r="320" ht="30">
      <c r="A320" s="29" t="s">
        <v>29</v>
      </c>
      <c r="B320" s="29">
        <v>77</v>
      </c>
      <c r="C320" s="30" t="s">
        <v>711</v>
      </c>
      <c r="D320" s="29" t="s">
        <v>31</v>
      </c>
      <c r="E320" s="31" t="s">
        <v>712</v>
      </c>
      <c r="F320" s="32" t="s">
        <v>163</v>
      </c>
      <c r="G320" s="33">
        <v>13.699999999999999</v>
      </c>
      <c r="H320" s="34">
        <v>0</v>
      </c>
      <c r="I320" s="34">
        <f>ROUND(G320*H320,P4)</f>
        <v>0</v>
      </c>
      <c r="J320" s="29"/>
      <c r="O320" s="35">
        <f>I320*0.21</f>
        <v>0</v>
      </c>
      <c r="P320">
        <v>3</v>
      </c>
    </row>
    <row r="321" ht="30">
      <c r="A321" s="29" t="s">
        <v>34</v>
      </c>
      <c r="B321" s="36"/>
      <c r="C321" s="37"/>
      <c r="D321" s="37"/>
      <c r="E321" s="31" t="s">
        <v>1272</v>
      </c>
      <c r="F321" s="37"/>
      <c r="G321" s="37"/>
      <c r="H321" s="37"/>
      <c r="I321" s="37"/>
      <c r="J321" s="38"/>
    </row>
    <row r="322">
      <c r="A322" s="29" t="s">
        <v>105</v>
      </c>
      <c r="B322" s="36"/>
      <c r="C322" s="37"/>
      <c r="D322" s="37"/>
      <c r="E322" s="42" t="s">
        <v>1431</v>
      </c>
      <c r="F322" s="37"/>
      <c r="G322" s="37"/>
      <c r="H322" s="37"/>
      <c r="I322" s="37"/>
      <c r="J322" s="38"/>
    </row>
    <row r="323" ht="90">
      <c r="A323" s="29" t="s">
        <v>36</v>
      </c>
      <c r="B323" s="36"/>
      <c r="C323" s="37"/>
      <c r="D323" s="37"/>
      <c r="E323" s="31" t="s">
        <v>707</v>
      </c>
      <c r="F323" s="37"/>
      <c r="G323" s="37"/>
      <c r="H323" s="37"/>
      <c r="I323" s="37"/>
      <c r="J323" s="38"/>
    </row>
    <row r="324">
      <c r="A324" s="29" t="s">
        <v>29</v>
      </c>
      <c r="B324" s="29">
        <v>78</v>
      </c>
      <c r="C324" s="30" t="s">
        <v>1274</v>
      </c>
      <c r="D324" s="29" t="s">
        <v>31</v>
      </c>
      <c r="E324" s="31" t="s">
        <v>1275</v>
      </c>
      <c r="F324" s="32" t="s">
        <v>132</v>
      </c>
      <c r="G324" s="33">
        <v>0.037999999999999999</v>
      </c>
      <c r="H324" s="34">
        <v>0</v>
      </c>
      <c r="I324" s="34">
        <f>ROUND(G324*H324,P4)</f>
        <v>0</v>
      </c>
      <c r="J324" s="29"/>
      <c r="O324" s="35">
        <f>I324*0.21</f>
        <v>0</v>
      </c>
      <c r="P324">
        <v>3</v>
      </c>
    </row>
    <row r="325">
      <c r="A325" s="29" t="s">
        <v>34</v>
      </c>
      <c r="B325" s="36"/>
      <c r="C325" s="37"/>
      <c r="D325" s="37"/>
      <c r="E325" s="43" t="s">
        <v>31</v>
      </c>
      <c r="F325" s="37"/>
      <c r="G325" s="37"/>
      <c r="H325" s="37"/>
      <c r="I325" s="37"/>
      <c r="J325" s="38"/>
    </row>
    <row r="326" ht="105">
      <c r="A326" s="29" t="s">
        <v>105</v>
      </c>
      <c r="B326" s="36"/>
      <c r="C326" s="37"/>
      <c r="D326" s="37"/>
      <c r="E326" s="42" t="s">
        <v>1432</v>
      </c>
      <c r="F326" s="37"/>
      <c r="G326" s="37"/>
      <c r="H326" s="37"/>
      <c r="I326" s="37"/>
      <c r="J326" s="38"/>
    </row>
    <row r="327" ht="90">
      <c r="A327" s="29" t="s">
        <v>36</v>
      </c>
      <c r="B327" s="36"/>
      <c r="C327" s="37"/>
      <c r="D327" s="37"/>
      <c r="E327" s="31" t="s">
        <v>1277</v>
      </c>
      <c r="F327" s="37"/>
      <c r="G327" s="37"/>
      <c r="H327" s="37"/>
      <c r="I327" s="37"/>
      <c r="J327" s="38"/>
    </row>
    <row r="328">
      <c r="A328" s="29" t="s">
        <v>29</v>
      </c>
      <c r="B328" s="29">
        <v>79</v>
      </c>
      <c r="C328" s="30" t="s">
        <v>1278</v>
      </c>
      <c r="D328" s="29" t="s">
        <v>31</v>
      </c>
      <c r="E328" s="31" t="s">
        <v>1279</v>
      </c>
      <c r="F328" s="32" t="s">
        <v>163</v>
      </c>
      <c r="G328" s="33">
        <v>24.09</v>
      </c>
      <c r="H328" s="34">
        <v>0</v>
      </c>
      <c r="I328" s="34">
        <f>ROUND(G328*H328,P4)</f>
        <v>0</v>
      </c>
      <c r="J328" s="29"/>
      <c r="O328" s="35">
        <f>I328*0.21</f>
        <v>0</v>
      </c>
      <c r="P328">
        <v>3</v>
      </c>
    </row>
    <row r="329">
      <c r="A329" s="29" t="s">
        <v>34</v>
      </c>
      <c r="B329" s="36"/>
      <c r="C329" s="37"/>
      <c r="D329" s="37"/>
      <c r="E329" s="31" t="s">
        <v>1280</v>
      </c>
      <c r="F329" s="37"/>
      <c r="G329" s="37"/>
      <c r="H329" s="37"/>
      <c r="I329" s="37"/>
      <c r="J329" s="38"/>
    </row>
    <row r="330" ht="30">
      <c r="A330" s="29" t="s">
        <v>105</v>
      </c>
      <c r="B330" s="36"/>
      <c r="C330" s="37"/>
      <c r="D330" s="37"/>
      <c r="E330" s="42" t="s">
        <v>1433</v>
      </c>
      <c r="F330" s="37"/>
      <c r="G330" s="37"/>
      <c r="H330" s="37"/>
      <c r="I330" s="37"/>
      <c r="J330" s="38"/>
    </row>
    <row r="331" ht="90">
      <c r="A331" s="29" t="s">
        <v>36</v>
      </c>
      <c r="B331" s="36"/>
      <c r="C331" s="37"/>
      <c r="D331" s="37"/>
      <c r="E331" s="31" t="s">
        <v>1282</v>
      </c>
      <c r="F331" s="37"/>
      <c r="G331" s="37"/>
      <c r="H331" s="37"/>
      <c r="I331" s="37"/>
      <c r="J331" s="38"/>
    </row>
    <row r="332">
      <c r="A332" s="29" t="s">
        <v>29</v>
      </c>
      <c r="B332" s="29">
        <v>80</v>
      </c>
      <c r="C332" s="30" t="s">
        <v>1283</v>
      </c>
      <c r="D332" s="29" t="s">
        <v>31</v>
      </c>
      <c r="E332" s="31" t="s">
        <v>1284</v>
      </c>
      <c r="F332" s="32" t="s">
        <v>1095</v>
      </c>
      <c r="G332" s="33">
        <v>51.201999999999998</v>
      </c>
      <c r="H332" s="34">
        <v>0</v>
      </c>
      <c r="I332" s="34">
        <f>ROUND(G332*H332,P4)</f>
        <v>0</v>
      </c>
      <c r="J332" s="29"/>
      <c r="O332" s="35">
        <f>I332*0.21</f>
        <v>0</v>
      </c>
      <c r="P332">
        <v>3</v>
      </c>
    </row>
    <row r="333" ht="30">
      <c r="A333" s="29" t="s">
        <v>34</v>
      </c>
      <c r="B333" s="36"/>
      <c r="C333" s="37"/>
      <c r="D333" s="37"/>
      <c r="E333" s="31" t="s">
        <v>1434</v>
      </c>
      <c r="F333" s="37"/>
      <c r="G333" s="37"/>
      <c r="H333" s="37"/>
      <c r="I333" s="37"/>
      <c r="J333" s="38"/>
    </row>
    <row r="334" ht="45">
      <c r="A334" s="29" t="s">
        <v>105</v>
      </c>
      <c r="B334" s="36"/>
      <c r="C334" s="37"/>
      <c r="D334" s="37"/>
      <c r="E334" s="42" t="s">
        <v>1435</v>
      </c>
      <c r="F334" s="37"/>
      <c r="G334" s="37"/>
      <c r="H334" s="37"/>
      <c r="I334" s="37"/>
      <c r="J334" s="38"/>
    </row>
    <row r="335" ht="409.5">
      <c r="A335" s="29" t="s">
        <v>36</v>
      </c>
      <c r="B335" s="36"/>
      <c r="C335" s="37"/>
      <c r="D335" s="37"/>
      <c r="E335" s="31" t="s">
        <v>1286</v>
      </c>
      <c r="F335" s="37"/>
      <c r="G335" s="37"/>
      <c r="H335" s="37"/>
      <c r="I335" s="37"/>
      <c r="J335" s="38"/>
    </row>
    <row r="336">
      <c r="A336" s="29" t="s">
        <v>29</v>
      </c>
      <c r="B336" s="29">
        <v>81</v>
      </c>
      <c r="C336" s="30" t="s">
        <v>792</v>
      </c>
      <c r="D336" s="29" t="s">
        <v>31</v>
      </c>
      <c r="E336" s="31" t="s">
        <v>793</v>
      </c>
      <c r="F336" s="32" t="s">
        <v>132</v>
      </c>
      <c r="G336" s="33">
        <v>3.609</v>
      </c>
      <c r="H336" s="34">
        <v>0</v>
      </c>
      <c r="I336" s="34">
        <f>ROUND(G336*H336,P4)</f>
        <v>0</v>
      </c>
      <c r="J336" s="29"/>
      <c r="O336" s="35">
        <f>I336*0.21</f>
        <v>0</v>
      </c>
      <c r="P336">
        <v>3</v>
      </c>
    </row>
    <row r="337" ht="30">
      <c r="A337" s="29" t="s">
        <v>34</v>
      </c>
      <c r="B337" s="36"/>
      <c r="C337" s="37"/>
      <c r="D337" s="37"/>
      <c r="E337" s="31" t="s">
        <v>996</v>
      </c>
      <c r="F337" s="37"/>
      <c r="G337" s="37"/>
      <c r="H337" s="37"/>
      <c r="I337" s="37"/>
      <c r="J337" s="38"/>
    </row>
    <row r="338">
      <c r="A338" s="29" t="s">
        <v>105</v>
      </c>
      <c r="B338" s="36"/>
      <c r="C338" s="37"/>
      <c r="D338" s="37"/>
      <c r="E338" s="42" t="s">
        <v>1436</v>
      </c>
      <c r="F338" s="37"/>
      <c r="G338" s="37"/>
      <c r="H338" s="37"/>
      <c r="I338" s="37"/>
      <c r="J338" s="38"/>
    </row>
    <row r="339" ht="180">
      <c r="A339" s="29" t="s">
        <v>36</v>
      </c>
      <c r="B339" s="36"/>
      <c r="C339" s="37"/>
      <c r="D339" s="37"/>
      <c r="E339" s="31" t="s">
        <v>791</v>
      </c>
      <c r="F339" s="37"/>
      <c r="G339" s="37"/>
      <c r="H339" s="37"/>
      <c r="I339" s="37"/>
      <c r="J339" s="38"/>
    </row>
    <row r="340">
      <c r="A340" s="29" t="s">
        <v>29</v>
      </c>
      <c r="B340" s="29">
        <v>82</v>
      </c>
      <c r="C340" s="30" t="s">
        <v>795</v>
      </c>
      <c r="D340" s="29" t="s">
        <v>31</v>
      </c>
      <c r="E340" s="31" t="s">
        <v>796</v>
      </c>
      <c r="F340" s="32" t="s">
        <v>132</v>
      </c>
      <c r="G340" s="33">
        <v>2.9249999999999998</v>
      </c>
      <c r="H340" s="34">
        <v>0</v>
      </c>
      <c r="I340" s="34">
        <f>ROUND(G340*H340,P4)</f>
        <v>0</v>
      </c>
      <c r="J340" s="29"/>
      <c r="O340" s="35">
        <f>I340*0.21</f>
        <v>0</v>
      </c>
      <c r="P340">
        <v>3</v>
      </c>
    </row>
    <row r="341" ht="30">
      <c r="A341" s="29" t="s">
        <v>34</v>
      </c>
      <c r="B341" s="36"/>
      <c r="C341" s="37"/>
      <c r="D341" s="37"/>
      <c r="E341" s="31" t="s">
        <v>996</v>
      </c>
      <c r="F341" s="37"/>
      <c r="G341" s="37"/>
      <c r="H341" s="37"/>
      <c r="I341" s="37"/>
      <c r="J341" s="38"/>
    </row>
    <row r="342">
      <c r="A342" s="29" t="s">
        <v>105</v>
      </c>
      <c r="B342" s="36"/>
      <c r="C342" s="37"/>
      <c r="D342" s="37"/>
      <c r="E342" s="42" t="s">
        <v>1437</v>
      </c>
      <c r="F342" s="37"/>
      <c r="G342" s="37"/>
      <c r="H342" s="37"/>
      <c r="I342" s="37"/>
      <c r="J342" s="38"/>
    </row>
    <row r="343" ht="180">
      <c r="A343" s="29" t="s">
        <v>36</v>
      </c>
      <c r="B343" s="36"/>
      <c r="C343" s="37"/>
      <c r="D343" s="37"/>
      <c r="E343" s="31" t="s">
        <v>791</v>
      </c>
      <c r="F343" s="37"/>
      <c r="G343" s="37"/>
      <c r="H343" s="37"/>
      <c r="I343" s="37"/>
      <c r="J343" s="38"/>
    </row>
    <row r="344">
      <c r="A344" s="29" t="s">
        <v>29</v>
      </c>
      <c r="B344" s="29">
        <v>83</v>
      </c>
      <c r="C344" s="30" t="s">
        <v>1295</v>
      </c>
      <c r="D344" s="29" t="s">
        <v>31</v>
      </c>
      <c r="E344" s="31" t="s">
        <v>1296</v>
      </c>
      <c r="F344" s="32" t="s">
        <v>132</v>
      </c>
      <c r="G344" s="33">
        <v>28.484999999999999</v>
      </c>
      <c r="H344" s="34">
        <v>0</v>
      </c>
      <c r="I344" s="34">
        <f>ROUND(G344*H344,P4)</f>
        <v>0</v>
      </c>
      <c r="J344" s="29"/>
      <c r="O344" s="35">
        <f>I344*0.21</f>
        <v>0</v>
      </c>
      <c r="P344">
        <v>3</v>
      </c>
    </row>
    <row r="345" ht="30">
      <c r="A345" s="29" t="s">
        <v>34</v>
      </c>
      <c r="B345" s="36"/>
      <c r="C345" s="37"/>
      <c r="D345" s="37"/>
      <c r="E345" s="31" t="s">
        <v>996</v>
      </c>
      <c r="F345" s="37"/>
      <c r="G345" s="37"/>
      <c r="H345" s="37"/>
      <c r="I345" s="37"/>
      <c r="J345" s="38"/>
    </row>
    <row r="346" ht="60">
      <c r="A346" s="29" t="s">
        <v>105</v>
      </c>
      <c r="B346" s="36"/>
      <c r="C346" s="37"/>
      <c r="D346" s="37"/>
      <c r="E346" s="42" t="s">
        <v>1438</v>
      </c>
      <c r="F346" s="37"/>
      <c r="G346" s="37"/>
      <c r="H346" s="37"/>
      <c r="I346" s="37"/>
      <c r="J346" s="38"/>
    </row>
    <row r="347" ht="180">
      <c r="A347" s="29" t="s">
        <v>36</v>
      </c>
      <c r="B347" s="36"/>
      <c r="C347" s="37"/>
      <c r="D347" s="37"/>
      <c r="E347" s="31" t="s">
        <v>791</v>
      </c>
      <c r="F347" s="37"/>
      <c r="G347" s="37"/>
      <c r="H347" s="37"/>
      <c r="I347" s="37"/>
      <c r="J347" s="38"/>
    </row>
    <row r="348">
      <c r="A348" s="29" t="s">
        <v>29</v>
      </c>
      <c r="B348" s="29">
        <v>84</v>
      </c>
      <c r="C348" s="30" t="s">
        <v>1303</v>
      </c>
      <c r="D348" s="29" t="s">
        <v>31</v>
      </c>
      <c r="E348" s="31" t="s">
        <v>1304</v>
      </c>
      <c r="F348" s="32" t="s">
        <v>103</v>
      </c>
      <c r="G348" s="33">
        <v>34</v>
      </c>
      <c r="H348" s="34">
        <v>0</v>
      </c>
      <c r="I348" s="34">
        <f>ROUND(G348*H348,P4)</f>
        <v>0</v>
      </c>
      <c r="J348" s="29"/>
      <c r="O348" s="35">
        <f>I348*0.21</f>
        <v>0</v>
      </c>
      <c r="P348">
        <v>3</v>
      </c>
    </row>
    <row r="349" ht="30">
      <c r="A349" s="29" t="s">
        <v>34</v>
      </c>
      <c r="B349" s="36"/>
      <c r="C349" s="37"/>
      <c r="D349" s="37"/>
      <c r="E349" s="31" t="s">
        <v>996</v>
      </c>
      <c r="F349" s="37"/>
      <c r="G349" s="37"/>
      <c r="H349" s="37"/>
      <c r="I349" s="37"/>
      <c r="J349" s="38"/>
    </row>
    <row r="350">
      <c r="A350" s="29" t="s">
        <v>105</v>
      </c>
      <c r="B350" s="36"/>
      <c r="C350" s="37"/>
      <c r="D350" s="37"/>
      <c r="E350" s="42" t="s">
        <v>1439</v>
      </c>
      <c r="F350" s="37"/>
      <c r="G350" s="37"/>
      <c r="H350" s="37"/>
      <c r="I350" s="37"/>
      <c r="J350" s="38"/>
    </row>
    <row r="351" ht="150">
      <c r="A351" s="29" t="s">
        <v>36</v>
      </c>
      <c r="B351" s="39"/>
      <c r="C351" s="40"/>
      <c r="D351" s="40"/>
      <c r="E351" s="31" t="s">
        <v>1306</v>
      </c>
      <c r="F351" s="40"/>
      <c r="G351" s="40"/>
      <c r="H351" s="40"/>
      <c r="I351" s="40"/>
      <c r="J351"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1440</v>
      </c>
      <c r="I3" s="16">
        <f>SUMIFS(I9:I20,A9:A20,"SD")</f>
        <v>0</v>
      </c>
      <c r="J3" s="9"/>
      <c r="O3">
        <v>0</v>
      </c>
      <c r="P3">
        <v>2</v>
      </c>
    </row>
    <row r="4">
      <c r="A4" s="10" t="s">
        <v>8</v>
      </c>
      <c r="B4" s="11" t="s">
        <v>9</v>
      </c>
      <c r="C4" s="12" t="s">
        <v>1327</v>
      </c>
      <c r="D4" s="13"/>
      <c r="E4" s="14" t="s">
        <v>1328</v>
      </c>
      <c r="F4" s="7"/>
      <c r="G4" s="7"/>
      <c r="H4" s="7"/>
      <c r="I4" s="7"/>
      <c r="J4" s="9"/>
      <c r="O4">
        <v>0.12</v>
      </c>
      <c r="P4">
        <v>2</v>
      </c>
    </row>
    <row r="5">
      <c r="A5" s="10" t="s">
        <v>12</v>
      </c>
      <c r="B5" s="11" t="s">
        <v>13</v>
      </c>
      <c r="C5" s="12" t="s">
        <v>1440</v>
      </c>
      <c r="D5" s="13"/>
      <c r="E5" s="14" t="s">
        <v>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606</v>
      </c>
      <c r="D9" s="26"/>
      <c r="E9" s="23" t="s">
        <v>607</v>
      </c>
      <c r="F9" s="26"/>
      <c r="G9" s="26"/>
      <c r="H9" s="26"/>
      <c r="I9" s="27">
        <f>SUMIFS(I10:I20,A10:A20,"P")</f>
        <v>0</v>
      </c>
      <c r="J9" s="28"/>
    </row>
    <row r="10" ht="30">
      <c r="A10" s="29" t="s">
        <v>29</v>
      </c>
      <c r="B10" s="29">
        <v>1</v>
      </c>
      <c r="C10" s="30" t="s">
        <v>1441</v>
      </c>
      <c r="D10" s="29" t="s">
        <v>31</v>
      </c>
      <c r="E10" s="31" t="s">
        <v>1442</v>
      </c>
      <c r="F10" s="32" t="s">
        <v>163</v>
      </c>
      <c r="G10" s="33">
        <v>40</v>
      </c>
      <c r="H10" s="34">
        <v>0</v>
      </c>
      <c r="I10" s="34">
        <f>ROUND(G10*H10,P4)</f>
        <v>0</v>
      </c>
      <c r="J10" s="29"/>
      <c r="O10" s="35">
        <f>I10*0.21</f>
        <v>0</v>
      </c>
      <c r="P10">
        <v>3</v>
      </c>
    </row>
    <row r="11">
      <c r="A11" s="29" t="s">
        <v>34</v>
      </c>
      <c r="B11" s="36"/>
      <c r="C11" s="37"/>
      <c r="D11" s="37"/>
      <c r="E11" s="43" t="s">
        <v>31</v>
      </c>
      <c r="F11" s="37"/>
      <c r="G11" s="37"/>
      <c r="H11" s="37"/>
      <c r="I11" s="37"/>
      <c r="J11" s="38"/>
    </row>
    <row r="12">
      <c r="A12" s="29" t="s">
        <v>105</v>
      </c>
      <c r="B12" s="36"/>
      <c r="C12" s="37"/>
      <c r="D12" s="37"/>
      <c r="E12" s="42" t="s">
        <v>1399</v>
      </c>
      <c r="F12" s="37"/>
      <c r="G12" s="37"/>
      <c r="H12" s="37"/>
      <c r="I12" s="37"/>
      <c r="J12" s="38"/>
    </row>
    <row r="13" ht="165">
      <c r="A13" s="29" t="s">
        <v>36</v>
      </c>
      <c r="B13" s="36"/>
      <c r="C13" s="37"/>
      <c r="D13" s="37"/>
      <c r="E13" s="31" t="s">
        <v>633</v>
      </c>
      <c r="F13" s="37"/>
      <c r="G13" s="37"/>
      <c r="H13" s="37"/>
      <c r="I13" s="37"/>
      <c r="J13" s="38"/>
    </row>
    <row r="14" ht="30">
      <c r="A14" s="29" t="s">
        <v>29</v>
      </c>
      <c r="B14" s="29">
        <v>2</v>
      </c>
      <c r="C14" s="30" t="s">
        <v>1443</v>
      </c>
      <c r="D14" s="29" t="s">
        <v>31</v>
      </c>
      <c r="E14" s="31" t="s">
        <v>1444</v>
      </c>
      <c r="F14" s="32" t="s">
        <v>163</v>
      </c>
      <c r="G14" s="33">
        <v>40</v>
      </c>
      <c r="H14" s="34">
        <v>0</v>
      </c>
      <c r="I14" s="34">
        <f>ROUND(G14*H14,P4)</f>
        <v>0</v>
      </c>
      <c r="J14" s="29"/>
      <c r="O14" s="35">
        <f>I14*0.21</f>
        <v>0</v>
      </c>
      <c r="P14">
        <v>3</v>
      </c>
    </row>
    <row r="15">
      <c r="A15" s="29" t="s">
        <v>34</v>
      </c>
      <c r="B15" s="36"/>
      <c r="C15" s="37"/>
      <c r="D15" s="37"/>
      <c r="E15" s="43" t="s">
        <v>31</v>
      </c>
      <c r="F15" s="37"/>
      <c r="G15" s="37"/>
      <c r="H15" s="37"/>
      <c r="I15" s="37"/>
      <c r="J15" s="38"/>
    </row>
    <row r="16">
      <c r="A16" s="29" t="s">
        <v>105</v>
      </c>
      <c r="B16" s="36"/>
      <c r="C16" s="37"/>
      <c r="D16" s="37"/>
      <c r="E16" s="42" t="s">
        <v>1399</v>
      </c>
      <c r="F16" s="37"/>
      <c r="G16" s="37"/>
      <c r="H16" s="37"/>
      <c r="I16" s="37"/>
      <c r="J16" s="38"/>
    </row>
    <row r="17" ht="120">
      <c r="A17" s="29" t="s">
        <v>36</v>
      </c>
      <c r="B17" s="36"/>
      <c r="C17" s="37"/>
      <c r="D17" s="37"/>
      <c r="E17" s="31" t="s">
        <v>624</v>
      </c>
      <c r="F17" s="37"/>
      <c r="G17" s="37"/>
      <c r="H17" s="37"/>
      <c r="I17" s="37"/>
      <c r="J17" s="38"/>
    </row>
    <row r="18">
      <c r="A18" s="29" t="s">
        <v>29</v>
      </c>
      <c r="B18" s="29">
        <v>3</v>
      </c>
      <c r="C18" s="30" t="s">
        <v>1445</v>
      </c>
      <c r="D18" s="29" t="s">
        <v>92</v>
      </c>
      <c r="E18" s="31" t="s">
        <v>1446</v>
      </c>
      <c r="F18" s="32" t="s">
        <v>33</v>
      </c>
      <c r="G18" s="33">
        <v>1</v>
      </c>
      <c r="H18" s="34">
        <v>0</v>
      </c>
      <c r="I18" s="34">
        <f>ROUND(G18*H18,P4)</f>
        <v>0</v>
      </c>
      <c r="J18" s="29"/>
      <c r="O18" s="35">
        <f>I18*0.21</f>
        <v>0</v>
      </c>
      <c r="P18">
        <v>3</v>
      </c>
    </row>
    <row r="19" ht="30">
      <c r="A19" s="29" t="s">
        <v>34</v>
      </c>
      <c r="B19" s="36"/>
      <c r="C19" s="37"/>
      <c r="D19" s="37"/>
      <c r="E19" s="31" t="s">
        <v>1447</v>
      </c>
      <c r="F19" s="37"/>
      <c r="G19" s="37"/>
      <c r="H19" s="37"/>
      <c r="I19" s="37"/>
      <c r="J19" s="38"/>
    </row>
    <row r="20" ht="60">
      <c r="A20" s="29" t="s">
        <v>36</v>
      </c>
      <c r="B20" s="39"/>
      <c r="C20" s="40"/>
      <c r="D20" s="40"/>
      <c r="E20" s="31" t="s">
        <v>640</v>
      </c>
      <c r="F20" s="40"/>
      <c r="G20" s="40"/>
      <c r="H20" s="40"/>
      <c r="I20" s="40"/>
      <c r="J20"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1448</v>
      </c>
      <c r="I3" s="16">
        <f>SUMIFS(I9:I37,A9:A37,"SD")</f>
        <v>0</v>
      </c>
      <c r="J3" s="9"/>
      <c r="O3">
        <v>0</v>
      </c>
      <c r="P3">
        <v>2</v>
      </c>
    </row>
    <row r="4">
      <c r="A4" s="10" t="s">
        <v>8</v>
      </c>
      <c r="B4" s="11" t="s">
        <v>9</v>
      </c>
      <c r="C4" s="12" t="s">
        <v>1327</v>
      </c>
      <c r="D4" s="13"/>
      <c r="E4" s="14" t="s">
        <v>1328</v>
      </c>
      <c r="F4" s="7"/>
      <c r="G4" s="7"/>
      <c r="H4" s="7"/>
      <c r="I4" s="7"/>
      <c r="J4" s="9"/>
      <c r="O4">
        <v>0.12</v>
      </c>
      <c r="P4">
        <v>2</v>
      </c>
    </row>
    <row r="5">
      <c r="A5" s="10" t="s">
        <v>12</v>
      </c>
      <c r="B5" s="11" t="s">
        <v>13</v>
      </c>
      <c r="C5" s="12" t="s">
        <v>1448</v>
      </c>
      <c r="D5" s="13"/>
      <c r="E5" s="14" t="s">
        <v>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SUMIFS(I10:I37,A10:A37,"P")</f>
        <v>0</v>
      </c>
      <c r="J9" s="28"/>
    </row>
    <row r="10">
      <c r="A10" s="29" t="s">
        <v>29</v>
      </c>
      <c r="B10" s="29">
        <v>1</v>
      </c>
      <c r="C10" s="30" t="s">
        <v>834</v>
      </c>
      <c r="D10" s="29" t="s">
        <v>31</v>
      </c>
      <c r="E10" s="31" t="s">
        <v>835</v>
      </c>
      <c r="F10" s="32" t="s">
        <v>305</v>
      </c>
      <c r="G10" s="33">
        <v>574.92399999999998</v>
      </c>
      <c r="H10" s="34">
        <v>0</v>
      </c>
      <c r="I10" s="34">
        <f>ROUND(G10*H10,P4)</f>
        <v>0</v>
      </c>
      <c r="J10" s="29"/>
      <c r="O10" s="35">
        <f>I10*0.21</f>
        <v>0</v>
      </c>
      <c r="P10">
        <v>3</v>
      </c>
    </row>
    <row r="11">
      <c r="A11" s="29" t="s">
        <v>34</v>
      </c>
      <c r="B11" s="36"/>
      <c r="C11" s="37"/>
      <c r="D11" s="37"/>
      <c r="E11" s="43" t="s">
        <v>31</v>
      </c>
      <c r="F11" s="37"/>
      <c r="G11" s="37"/>
      <c r="H11" s="37"/>
      <c r="I11" s="37"/>
      <c r="J11" s="38"/>
    </row>
    <row r="12" ht="75">
      <c r="A12" s="29" t="s">
        <v>105</v>
      </c>
      <c r="B12" s="36"/>
      <c r="C12" s="37"/>
      <c r="D12" s="37"/>
      <c r="E12" s="42" t="s">
        <v>1449</v>
      </c>
      <c r="F12" s="37"/>
      <c r="G12" s="37"/>
      <c r="H12" s="37"/>
      <c r="I12" s="37"/>
      <c r="J12" s="38"/>
    </row>
    <row r="13" ht="75">
      <c r="A13" s="29" t="s">
        <v>36</v>
      </c>
      <c r="B13" s="36"/>
      <c r="C13" s="37"/>
      <c r="D13" s="37"/>
      <c r="E13" s="31" t="s">
        <v>838</v>
      </c>
      <c r="F13" s="37"/>
      <c r="G13" s="37"/>
      <c r="H13" s="37"/>
      <c r="I13" s="37"/>
      <c r="J13" s="38"/>
    </row>
    <row r="14" ht="30">
      <c r="A14" s="29" t="s">
        <v>29</v>
      </c>
      <c r="B14" s="29">
        <v>2</v>
      </c>
      <c r="C14" s="30" t="s">
        <v>846</v>
      </c>
      <c r="D14" s="29" t="s">
        <v>31</v>
      </c>
      <c r="E14" s="31" t="s">
        <v>847</v>
      </c>
      <c r="F14" s="32" t="s">
        <v>305</v>
      </c>
      <c r="G14" s="33">
        <v>7.9400000000000004</v>
      </c>
      <c r="H14" s="34">
        <v>0</v>
      </c>
      <c r="I14" s="34">
        <f>ROUND(G14*H14,P4)</f>
        <v>0</v>
      </c>
      <c r="J14" s="29"/>
      <c r="O14" s="35">
        <f>I14*0</f>
        <v>0</v>
      </c>
      <c r="P14">
        <v>1</v>
      </c>
    </row>
    <row r="15">
      <c r="A15" s="29" t="s">
        <v>34</v>
      </c>
      <c r="B15" s="36"/>
      <c r="C15" s="37"/>
      <c r="D15" s="37"/>
      <c r="E15" s="31" t="s">
        <v>848</v>
      </c>
      <c r="F15" s="37"/>
      <c r="G15" s="37"/>
      <c r="H15" s="37"/>
      <c r="I15" s="37"/>
      <c r="J15" s="38"/>
    </row>
    <row r="16">
      <c r="A16" s="29" t="s">
        <v>105</v>
      </c>
      <c r="B16" s="36"/>
      <c r="C16" s="37"/>
      <c r="D16" s="37"/>
      <c r="E16" s="42" t="s">
        <v>1450</v>
      </c>
      <c r="F16" s="37"/>
      <c r="G16" s="37"/>
      <c r="H16" s="37"/>
      <c r="I16" s="37"/>
      <c r="J16" s="38"/>
    </row>
    <row r="17" ht="165">
      <c r="A17" s="29" t="s">
        <v>36</v>
      </c>
      <c r="B17" s="36"/>
      <c r="C17" s="37"/>
      <c r="D17" s="37"/>
      <c r="E17" s="31" t="s">
        <v>845</v>
      </c>
      <c r="F17" s="37"/>
      <c r="G17" s="37"/>
      <c r="H17" s="37"/>
      <c r="I17" s="37"/>
      <c r="J17" s="38"/>
    </row>
    <row r="18" ht="30">
      <c r="A18" s="29" t="s">
        <v>29</v>
      </c>
      <c r="B18" s="29">
        <v>3</v>
      </c>
      <c r="C18" s="30" t="s">
        <v>850</v>
      </c>
      <c r="D18" s="29" t="s">
        <v>31</v>
      </c>
      <c r="E18" s="31" t="s">
        <v>851</v>
      </c>
      <c r="F18" s="32" t="s">
        <v>305</v>
      </c>
      <c r="G18" s="33">
        <v>0.374</v>
      </c>
      <c r="H18" s="34">
        <v>0</v>
      </c>
      <c r="I18" s="34">
        <f>ROUND(G18*H18,P4)</f>
        <v>0</v>
      </c>
      <c r="J18" s="29"/>
      <c r="O18" s="35">
        <f>I18*0</f>
        <v>0</v>
      </c>
      <c r="P18">
        <v>1</v>
      </c>
    </row>
    <row r="19">
      <c r="A19" s="29" t="s">
        <v>34</v>
      </c>
      <c r="B19" s="36"/>
      <c r="C19" s="37"/>
      <c r="D19" s="37"/>
      <c r="E19" s="43" t="s">
        <v>31</v>
      </c>
      <c r="F19" s="37"/>
      <c r="G19" s="37"/>
      <c r="H19" s="37"/>
      <c r="I19" s="37"/>
      <c r="J19" s="38"/>
    </row>
    <row r="20">
      <c r="A20" s="29" t="s">
        <v>105</v>
      </c>
      <c r="B20" s="36"/>
      <c r="C20" s="37"/>
      <c r="D20" s="37"/>
      <c r="E20" s="42" t="s">
        <v>1451</v>
      </c>
      <c r="F20" s="37"/>
      <c r="G20" s="37"/>
      <c r="H20" s="37"/>
      <c r="I20" s="37"/>
      <c r="J20" s="38"/>
    </row>
    <row r="21" ht="165">
      <c r="A21" s="29" t="s">
        <v>36</v>
      </c>
      <c r="B21" s="36"/>
      <c r="C21" s="37"/>
      <c r="D21" s="37"/>
      <c r="E21" s="31" t="s">
        <v>845</v>
      </c>
      <c r="F21" s="37"/>
      <c r="G21" s="37"/>
      <c r="H21" s="37"/>
      <c r="I21" s="37"/>
      <c r="J21" s="38"/>
    </row>
    <row r="22" ht="30">
      <c r="A22" s="29" t="s">
        <v>29</v>
      </c>
      <c r="B22" s="29">
        <v>4</v>
      </c>
      <c r="C22" s="30" t="s">
        <v>853</v>
      </c>
      <c r="D22" s="29" t="s">
        <v>31</v>
      </c>
      <c r="E22" s="31" t="s">
        <v>854</v>
      </c>
      <c r="F22" s="32" t="s">
        <v>305</v>
      </c>
      <c r="G22" s="33">
        <v>69.102000000000004</v>
      </c>
      <c r="H22" s="34">
        <v>0</v>
      </c>
      <c r="I22" s="34">
        <f>ROUND(G22*H22,P4)</f>
        <v>0</v>
      </c>
      <c r="J22" s="29"/>
      <c r="O22" s="35">
        <f>I22*0</f>
        <v>0</v>
      </c>
      <c r="P22">
        <v>1</v>
      </c>
    </row>
    <row r="23">
      <c r="A23" s="29" t="s">
        <v>34</v>
      </c>
      <c r="B23" s="36"/>
      <c r="C23" s="37"/>
      <c r="D23" s="37"/>
      <c r="E23" s="43" t="s">
        <v>31</v>
      </c>
      <c r="F23" s="37"/>
      <c r="G23" s="37"/>
      <c r="H23" s="37"/>
      <c r="I23" s="37"/>
      <c r="J23" s="38"/>
    </row>
    <row r="24">
      <c r="A24" s="29" t="s">
        <v>105</v>
      </c>
      <c r="B24" s="36"/>
      <c r="C24" s="37"/>
      <c r="D24" s="37"/>
      <c r="E24" s="42" t="s">
        <v>1452</v>
      </c>
      <c r="F24" s="37"/>
      <c r="G24" s="37"/>
      <c r="H24" s="37"/>
      <c r="I24" s="37"/>
      <c r="J24" s="38"/>
    </row>
    <row r="25" ht="165">
      <c r="A25" s="29" t="s">
        <v>36</v>
      </c>
      <c r="B25" s="36"/>
      <c r="C25" s="37"/>
      <c r="D25" s="37"/>
      <c r="E25" s="31" t="s">
        <v>845</v>
      </c>
      <c r="F25" s="37"/>
      <c r="G25" s="37"/>
      <c r="H25" s="37"/>
      <c r="I25" s="37"/>
      <c r="J25" s="38"/>
    </row>
    <row r="26">
      <c r="A26" s="29" t="s">
        <v>29</v>
      </c>
      <c r="B26" s="29">
        <v>5</v>
      </c>
      <c r="C26" s="30" t="s">
        <v>1317</v>
      </c>
      <c r="D26" s="29" t="s">
        <v>31</v>
      </c>
      <c r="E26" s="31" t="s">
        <v>1318</v>
      </c>
      <c r="F26" s="32" t="s">
        <v>52</v>
      </c>
      <c r="G26" s="33">
        <v>1</v>
      </c>
      <c r="H26" s="34">
        <v>0</v>
      </c>
      <c r="I26" s="34">
        <f>ROUND(G26*H26,P4)</f>
        <v>0</v>
      </c>
      <c r="J26" s="29"/>
      <c r="O26" s="35">
        <f>I26*0.21</f>
        <v>0</v>
      </c>
      <c r="P26">
        <v>3</v>
      </c>
    </row>
    <row r="27" ht="30">
      <c r="A27" s="29" t="s">
        <v>34</v>
      </c>
      <c r="B27" s="36"/>
      <c r="C27" s="37"/>
      <c r="D27" s="37"/>
      <c r="E27" s="31" t="s">
        <v>1319</v>
      </c>
      <c r="F27" s="37"/>
      <c r="G27" s="37"/>
      <c r="H27" s="37"/>
      <c r="I27" s="37"/>
      <c r="J27" s="38"/>
    </row>
    <row r="28">
      <c r="A28" s="29" t="s">
        <v>105</v>
      </c>
      <c r="B28" s="36"/>
      <c r="C28" s="37"/>
      <c r="D28" s="37"/>
      <c r="E28" s="42" t="s">
        <v>1320</v>
      </c>
      <c r="F28" s="37"/>
      <c r="G28" s="37"/>
      <c r="H28" s="37"/>
      <c r="I28" s="37"/>
      <c r="J28" s="38"/>
    </row>
    <row r="29" ht="60">
      <c r="A29" s="29" t="s">
        <v>36</v>
      </c>
      <c r="B29" s="36"/>
      <c r="C29" s="37"/>
      <c r="D29" s="37"/>
      <c r="E29" s="31" t="s">
        <v>37</v>
      </c>
      <c r="F29" s="37"/>
      <c r="G29" s="37"/>
      <c r="H29" s="37"/>
      <c r="I29" s="37"/>
      <c r="J29" s="38"/>
    </row>
    <row r="30">
      <c r="A30" s="29" t="s">
        <v>29</v>
      </c>
      <c r="B30" s="29">
        <v>6</v>
      </c>
      <c r="C30" s="30" t="s">
        <v>70</v>
      </c>
      <c r="D30" s="29" t="s">
        <v>31</v>
      </c>
      <c r="E30" s="31" t="s">
        <v>71</v>
      </c>
      <c r="F30" s="32" t="s">
        <v>33</v>
      </c>
      <c r="G30" s="33">
        <v>1</v>
      </c>
      <c r="H30" s="34">
        <v>0</v>
      </c>
      <c r="I30" s="34">
        <f>ROUND(G30*H30,P4)</f>
        <v>0</v>
      </c>
      <c r="J30" s="29"/>
      <c r="O30" s="35">
        <f>I30*0.21</f>
        <v>0</v>
      </c>
      <c r="P30">
        <v>3</v>
      </c>
    </row>
    <row r="31">
      <c r="A31" s="29" t="s">
        <v>34</v>
      </c>
      <c r="B31" s="36"/>
      <c r="C31" s="37"/>
      <c r="D31" s="37"/>
      <c r="E31" s="31" t="s">
        <v>1321</v>
      </c>
      <c r="F31" s="37"/>
      <c r="G31" s="37"/>
      <c r="H31" s="37"/>
      <c r="I31" s="37"/>
      <c r="J31" s="38"/>
    </row>
    <row r="32">
      <c r="A32" s="29" t="s">
        <v>105</v>
      </c>
      <c r="B32" s="36"/>
      <c r="C32" s="37"/>
      <c r="D32" s="37"/>
      <c r="E32" s="42" t="s">
        <v>1320</v>
      </c>
      <c r="F32" s="37"/>
      <c r="G32" s="37"/>
      <c r="H32" s="37"/>
      <c r="I32" s="37"/>
      <c r="J32" s="38"/>
    </row>
    <row r="33" ht="60">
      <c r="A33" s="29" t="s">
        <v>36</v>
      </c>
      <c r="B33" s="36"/>
      <c r="C33" s="37"/>
      <c r="D33" s="37"/>
      <c r="E33" s="31" t="s">
        <v>37</v>
      </c>
      <c r="F33" s="37"/>
      <c r="G33" s="37"/>
      <c r="H33" s="37"/>
      <c r="I33" s="37"/>
      <c r="J33" s="38"/>
    </row>
    <row r="34">
      <c r="A34" s="29" t="s">
        <v>29</v>
      </c>
      <c r="B34" s="29">
        <v>7</v>
      </c>
      <c r="C34" s="30" t="s">
        <v>1322</v>
      </c>
      <c r="D34" s="29" t="s">
        <v>31</v>
      </c>
      <c r="E34" s="31" t="s">
        <v>1323</v>
      </c>
      <c r="F34" s="32" t="s">
        <v>52</v>
      </c>
      <c r="G34" s="33">
        <v>1</v>
      </c>
      <c r="H34" s="34">
        <v>0</v>
      </c>
      <c r="I34" s="34">
        <f>ROUND(G34*H34,P4)</f>
        <v>0</v>
      </c>
      <c r="J34" s="29"/>
      <c r="O34" s="35">
        <f>I34*0.21</f>
        <v>0</v>
      </c>
      <c r="P34">
        <v>3</v>
      </c>
    </row>
    <row r="35">
      <c r="A35" s="29" t="s">
        <v>34</v>
      </c>
      <c r="B35" s="36"/>
      <c r="C35" s="37"/>
      <c r="D35" s="37"/>
      <c r="E35" s="31" t="s">
        <v>1324</v>
      </c>
      <c r="F35" s="37"/>
      <c r="G35" s="37"/>
      <c r="H35" s="37"/>
      <c r="I35" s="37"/>
      <c r="J35" s="38"/>
    </row>
    <row r="36">
      <c r="A36" s="29" t="s">
        <v>105</v>
      </c>
      <c r="B36" s="36"/>
      <c r="C36" s="37"/>
      <c r="D36" s="37"/>
      <c r="E36" s="42" t="s">
        <v>1320</v>
      </c>
      <c r="F36" s="37"/>
      <c r="G36" s="37"/>
      <c r="H36" s="37"/>
      <c r="I36" s="37"/>
      <c r="J36" s="38"/>
    </row>
    <row r="37" ht="120">
      <c r="A37" s="29" t="s">
        <v>36</v>
      </c>
      <c r="B37" s="39"/>
      <c r="C37" s="40"/>
      <c r="D37" s="40"/>
      <c r="E37" s="31" t="s">
        <v>1325</v>
      </c>
      <c r="F37" s="40"/>
      <c r="G37" s="40"/>
      <c r="H37" s="40"/>
      <c r="I37" s="40"/>
      <c r="J37"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1453</v>
      </c>
      <c r="I3" s="16">
        <f>SUMIFS(I10:I88,A10:A88,"SD")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1456</v>
      </c>
      <c r="D5" s="13"/>
      <c r="E5" s="14" t="s">
        <v>1457</v>
      </c>
      <c r="F5" s="7"/>
      <c r="G5" s="7"/>
      <c r="H5" s="7"/>
      <c r="I5" s="7"/>
      <c r="J5" s="9"/>
      <c r="O5">
        <v>0.20999999999999999</v>
      </c>
    </row>
    <row r="6">
      <c r="A6" s="10" t="s">
        <v>870</v>
      </c>
      <c r="B6" s="11" t="s">
        <v>13</v>
      </c>
      <c r="C6" s="12" t="s">
        <v>1453</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SUMIFS(I11:I46,A11:A46,"P")</f>
        <v>0</v>
      </c>
      <c r="J10" s="28"/>
    </row>
    <row r="11">
      <c r="A11" s="29" t="s">
        <v>29</v>
      </c>
      <c r="B11" s="29">
        <v>4</v>
      </c>
      <c r="C11" s="30" t="s">
        <v>177</v>
      </c>
      <c r="D11" s="29" t="s">
        <v>31</v>
      </c>
      <c r="E11" s="31" t="s">
        <v>178</v>
      </c>
      <c r="F11" s="32" t="s">
        <v>132</v>
      </c>
      <c r="G11" s="33">
        <v>3.2000000000000002</v>
      </c>
      <c r="H11" s="34">
        <v>0</v>
      </c>
      <c r="I11" s="34">
        <f>ROUND(G11*H11,P4)</f>
        <v>0</v>
      </c>
      <c r="J11" s="29"/>
      <c r="O11" s="35">
        <f>I11*0.21</f>
        <v>0</v>
      </c>
      <c r="P11">
        <v>3</v>
      </c>
    </row>
    <row r="12" ht="45">
      <c r="A12" s="29" t="s">
        <v>34</v>
      </c>
      <c r="B12" s="36"/>
      <c r="C12" s="37"/>
      <c r="D12" s="37"/>
      <c r="E12" s="31" t="s">
        <v>1458</v>
      </c>
      <c r="F12" s="37"/>
      <c r="G12" s="37"/>
      <c r="H12" s="37"/>
      <c r="I12" s="37"/>
      <c r="J12" s="38"/>
    </row>
    <row r="13" ht="30">
      <c r="A13" s="29" t="s">
        <v>105</v>
      </c>
      <c r="B13" s="36"/>
      <c r="C13" s="37"/>
      <c r="D13" s="37"/>
      <c r="E13" s="42" t="s">
        <v>1459</v>
      </c>
      <c r="F13" s="37"/>
      <c r="G13" s="37"/>
      <c r="H13" s="37"/>
      <c r="I13" s="37"/>
      <c r="J13" s="38"/>
    </row>
    <row r="14" ht="75">
      <c r="A14" s="29" t="s">
        <v>36</v>
      </c>
      <c r="B14" s="36"/>
      <c r="C14" s="37"/>
      <c r="D14" s="37"/>
      <c r="E14" s="31" t="s">
        <v>181</v>
      </c>
      <c r="F14" s="37"/>
      <c r="G14" s="37"/>
      <c r="H14" s="37"/>
      <c r="I14" s="37"/>
      <c r="J14" s="38"/>
    </row>
    <row r="15">
      <c r="A15" s="29" t="s">
        <v>29</v>
      </c>
      <c r="B15" s="29">
        <v>5</v>
      </c>
      <c r="C15" s="30" t="s">
        <v>182</v>
      </c>
      <c r="D15" s="29" t="s">
        <v>31</v>
      </c>
      <c r="E15" s="31" t="s">
        <v>183</v>
      </c>
      <c r="F15" s="32" t="s">
        <v>132</v>
      </c>
      <c r="G15" s="33">
        <v>3.2000000000000002</v>
      </c>
      <c r="H15" s="34">
        <v>0</v>
      </c>
      <c r="I15" s="34">
        <f>ROUND(G15*H15,P4)</f>
        <v>0</v>
      </c>
      <c r="J15" s="29"/>
      <c r="O15" s="35">
        <f>I15*0.21</f>
        <v>0</v>
      </c>
      <c r="P15">
        <v>3</v>
      </c>
    </row>
    <row r="16" ht="45">
      <c r="A16" s="29" t="s">
        <v>34</v>
      </c>
      <c r="B16" s="36"/>
      <c r="C16" s="37"/>
      <c r="D16" s="37"/>
      <c r="E16" s="31" t="s">
        <v>1460</v>
      </c>
      <c r="F16" s="37"/>
      <c r="G16" s="37"/>
      <c r="H16" s="37"/>
      <c r="I16" s="37"/>
      <c r="J16" s="38"/>
    </row>
    <row r="17" ht="30">
      <c r="A17" s="29" t="s">
        <v>105</v>
      </c>
      <c r="B17" s="36"/>
      <c r="C17" s="37"/>
      <c r="D17" s="37"/>
      <c r="E17" s="42" t="s">
        <v>1461</v>
      </c>
      <c r="F17" s="37"/>
      <c r="G17" s="37"/>
      <c r="H17" s="37"/>
      <c r="I17" s="37"/>
      <c r="J17" s="38"/>
    </row>
    <row r="18" ht="75">
      <c r="A18" s="29" t="s">
        <v>36</v>
      </c>
      <c r="B18" s="36"/>
      <c r="C18" s="37"/>
      <c r="D18" s="37"/>
      <c r="E18" s="31" t="s">
        <v>181</v>
      </c>
      <c r="F18" s="37"/>
      <c r="G18" s="37"/>
      <c r="H18" s="37"/>
      <c r="I18" s="37"/>
      <c r="J18" s="38"/>
    </row>
    <row r="19">
      <c r="A19" s="29" t="s">
        <v>29</v>
      </c>
      <c r="B19" s="29">
        <v>6</v>
      </c>
      <c r="C19" s="30" t="s">
        <v>195</v>
      </c>
      <c r="D19" s="29" t="s">
        <v>31</v>
      </c>
      <c r="E19" s="31" t="s">
        <v>196</v>
      </c>
      <c r="F19" s="32" t="s">
        <v>132</v>
      </c>
      <c r="G19" s="33">
        <v>3.2000000000000002</v>
      </c>
      <c r="H19" s="34">
        <v>0</v>
      </c>
      <c r="I19" s="34">
        <f>ROUND(G19*H19,P4)</f>
        <v>0</v>
      </c>
      <c r="J19" s="29"/>
      <c r="O19" s="35">
        <f>I19*0.21</f>
        <v>0</v>
      </c>
      <c r="P19">
        <v>3</v>
      </c>
    </row>
    <row r="20" ht="45">
      <c r="A20" s="29" t="s">
        <v>34</v>
      </c>
      <c r="B20" s="36"/>
      <c r="C20" s="37"/>
      <c r="D20" s="37"/>
      <c r="E20" s="31" t="s">
        <v>878</v>
      </c>
      <c r="F20" s="37"/>
      <c r="G20" s="37"/>
      <c r="H20" s="37"/>
      <c r="I20" s="37"/>
      <c r="J20" s="38"/>
    </row>
    <row r="21">
      <c r="A21" s="29" t="s">
        <v>105</v>
      </c>
      <c r="B21" s="36"/>
      <c r="C21" s="37"/>
      <c r="D21" s="37"/>
      <c r="E21" s="42" t="s">
        <v>1462</v>
      </c>
      <c r="F21" s="37"/>
      <c r="G21" s="37"/>
      <c r="H21" s="37"/>
      <c r="I21" s="37"/>
      <c r="J21" s="38"/>
    </row>
    <row r="22" ht="405">
      <c r="A22" s="29" t="s">
        <v>36</v>
      </c>
      <c r="B22" s="36"/>
      <c r="C22" s="37"/>
      <c r="D22" s="37"/>
      <c r="E22" s="31" t="s">
        <v>199</v>
      </c>
      <c r="F22" s="37"/>
      <c r="G22" s="37"/>
      <c r="H22" s="37"/>
      <c r="I22" s="37"/>
      <c r="J22" s="38"/>
    </row>
    <row r="23">
      <c r="A23" s="29" t="s">
        <v>29</v>
      </c>
      <c r="B23" s="29">
        <v>7</v>
      </c>
      <c r="C23" s="30" t="s">
        <v>219</v>
      </c>
      <c r="D23" s="29" t="s">
        <v>31</v>
      </c>
      <c r="E23" s="31" t="s">
        <v>220</v>
      </c>
      <c r="F23" s="32" t="s">
        <v>132</v>
      </c>
      <c r="G23" s="33">
        <v>134.97999999999999</v>
      </c>
      <c r="H23" s="34">
        <v>0</v>
      </c>
      <c r="I23" s="34">
        <f>ROUND(G23*H23,P4)</f>
        <v>0</v>
      </c>
      <c r="J23" s="29"/>
      <c r="O23" s="35">
        <f>I23*0.21</f>
        <v>0</v>
      </c>
      <c r="P23">
        <v>3</v>
      </c>
    </row>
    <row r="24" ht="45">
      <c r="A24" s="29" t="s">
        <v>34</v>
      </c>
      <c r="B24" s="36"/>
      <c r="C24" s="37"/>
      <c r="D24" s="37"/>
      <c r="E24" s="31" t="s">
        <v>1463</v>
      </c>
      <c r="F24" s="37"/>
      <c r="G24" s="37"/>
      <c r="H24" s="37"/>
      <c r="I24" s="37"/>
      <c r="J24" s="38"/>
    </row>
    <row r="25" ht="105">
      <c r="A25" s="29" t="s">
        <v>105</v>
      </c>
      <c r="B25" s="36"/>
      <c r="C25" s="37"/>
      <c r="D25" s="37"/>
      <c r="E25" s="42" t="s">
        <v>1464</v>
      </c>
      <c r="F25" s="37"/>
      <c r="G25" s="37"/>
      <c r="H25" s="37"/>
      <c r="I25" s="37"/>
      <c r="J25" s="38"/>
    </row>
    <row r="26" ht="409.5">
      <c r="A26" s="29" t="s">
        <v>36</v>
      </c>
      <c r="B26" s="36"/>
      <c r="C26" s="37"/>
      <c r="D26" s="37"/>
      <c r="E26" s="31" t="s">
        <v>218</v>
      </c>
      <c r="F26" s="37"/>
      <c r="G26" s="37"/>
      <c r="H26" s="37"/>
      <c r="I26" s="37"/>
      <c r="J26" s="38"/>
    </row>
    <row r="27">
      <c r="A27" s="29" t="s">
        <v>29</v>
      </c>
      <c r="B27" s="29">
        <v>8</v>
      </c>
      <c r="C27" s="30" t="s">
        <v>228</v>
      </c>
      <c r="D27" s="29" t="s">
        <v>31</v>
      </c>
      <c r="E27" s="31" t="s">
        <v>229</v>
      </c>
      <c r="F27" s="32" t="s">
        <v>132</v>
      </c>
      <c r="G27" s="33">
        <v>141.38</v>
      </c>
      <c r="H27" s="34">
        <v>0</v>
      </c>
      <c r="I27" s="34">
        <f>ROUND(G27*H27,P4)</f>
        <v>0</v>
      </c>
      <c r="J27" s="29"/>
      <c r="O27" s="35">
        <f>I27*0.21</f>
        <v>0</v>
      </c>
      <c r="P27">
        <v>3</v>
      </c>
    </row>
    <row r="28">
      <c r="A28" s="29" t="s">
        <v>34</v>
      </c>
      <c r="B28" s="36"/>
      <c r="C28" s="37"/>
      <c r="D28" s="37"/>
      <c r="E28" s="31" t="s">
        <v>1465</v>
      </c>
      <c r="F28" s="37"/>
      <c r="G28" s="37"/>
      <c r="H28" s="37"/>
      <c r="I28" s="37"/>
      <c r="J28" s="38"/>
    </row>
    <row r="29" ht="75">
      <c r="A29" s="29" t="s">
        <v>105</v>
      </c>
      <c r="B29" s="36"/>
      <c r="C29" s="37"/>
      <c r="D29" s="37"/>
      <c r="E29" s="42" t="s">
        <v>1466</v>
      </c>
      <c r="F29" s="37"/>
      <c r="G29" s="37"/>
      <c r="H29" s="37"/>
      <c r="I29" s="37"/>
      <c r="J29" s="38"/>
    </row>
    <row r="30" ht="270">
      <c r="A30" s="29" t="s">
        <v>36</v>
      </c>
      <c r="B30" s="36"/>
      <c r="C30" s="37"/>
      <c r="D30" s="37"/>
      <c r="E30" s="31" t="s">
        <v>232</v>
      </c>
      <c r="F30" s="37"/>
      <c r="G30" s="37"/>
      <c r="H30" s="37"/>
      <c r="I30" s="37"/>
      <c r="J30" s="38"/>
    </row>
    <row r="31">
      <c r="A31" s="29" t="s">
        <v>29</v>
      </c>
      <c r="B31" s="29">
        <v>9</v>
      </c>
      <c r="C31" s="30" t="s">
        <v>238</v>
      </c>
      <c r="D31" s="29" t="s">
        <v>31</v>
      </c>
      <c r="E31" s="31" t="s">
        <v>239</v>
      </c>
      <c r="F31" s="32" t="s">
        <v>132</v>
      </c>
      <c r="G31" s="33">
        <v>60.130000000000003</v>
      </c>
      <c r="H31" s="34">
        <v>0</v>
      </c>
      <c r="I31" s="34">
        <f>ROUND(G31*H31,P4)</f>
        <v>0</v>
      </c>
      <c r="J31" s="29"/>
      <c r="O31" s="35">
        <f>I31*0.21</f>
        <v>0</v>
      </c>
      <c r="P31">
        <v>3</v>
      </c>
    </row>
    <row r="32">
      <c r="A32" s="29" t="s">
        <v>34</v>
      </c>
      <c r="B32" s="36"/>
      <c r="C32" s="37"/>
      <c r="D32" s="37"/>
      <c r="E32" s="31" t="s">
        <v>1467</v>
      </c>
      <c r="F32" s="37"/>
      <c r="G32" s="37"/>
      <c r="H32" s="37"/>
      <c r="I32" s="37"/>
      <c r="J32" s="38"/>
    </row>
    <row r="33" ht="105">
      <c r="A33" s="29" t="s">
        <v>105</v>
      </c>
      <c r="B33" s="36"/>
      <c r="C33" s="37"/>
      <c r="D33" s="37"/>
      <c r="E33" s="42" t="s">
        <v>1468</v>
      </c>
      <c r="F33" s="37"/>
      <c r="G33" s="37"/>
      <c r="H33" s="37"/>
      <c r="I33" s="37"/>
      <c r="J33" s="38"/>
    </row>
    <row r="34" ht="330">
      <c r="A34" s="29" t="s">
        <v>36</v>
      </c>
      <c r="B34" s="36"/>
      <c r="C34" s="37"/>
      <c r="D34" s="37"/>
      <c r="E34" s="31" t="s">
        <v>242</v>
      </c>
      <c r="F34" s="37"/>
      <c r="G34" s="37"/>
      <c r="H34" s="37"/>
      <c r="I34" s="37"/>
      <c r="J34" s="38"/>
    </row>
    <row r="35">
      <c r="A35" s="29" t="s">
        <v>29</v>
      </c>
      <c r="B35" s="29">
        <v>10</v>
      </c>
      <c r="C35" s="30" t="s">
        <v>243</v>
      </c>
      <c r="D35" s="29" t="s">
        <v>31</v>
      </c>
      <c r="E35" s="31" t="s">
        <v>244</v>
      </c>
      <c r="F35" s="32" t="s">
        <v>132</v>
      </c>
      <c r="G35" s="33">
        <v>56.335000000000001</v>
      </c>
      <c r="H35" s="34">
        <v>0</v>
      </c>
      <c r="I35" s="34">
        <f>ROUND(G35*H35,P4)</f>
        <v>0</v>
      </c>
      <c r="J35" s="29"/>
      <c r="O35" s="35">
        <f>I35*0.21</f>
        <v>0</v>
      </c>
      <c r="P35">
        <v>3</v>
      </c>
    </row>
    <row r="36" ht="30">
      <c r="A36" s="29" t="s">
        <v>34</v>
      </c>
      <c r="B36" s="36"/>
      <c r="C36" s="37"/>
      <c r="D36" s="37"/>
      <c r="E36" s="31" t="s">
        <v>1469</v>
      </c>
      <c r="F36" s="37"/>
      <c r="G36" s="37"/>
      <c r="H36" s="37"/>
      <c r="I36" s="37"/>
      <c r="J36" s="38"/>
    </row>
    <row r="37" ht="60">
      <c r="A37" s="29" t="s">
        <v>105</v>
      </c>
      <c r="B37" s="36"/>
      <c r="C37" s="37"/>
      <c r="D37" s="37"/>
      <c r="E37" s="42" t="s">
        <v>1470</v>
      </c>
      <c r="F37" s="37"/>
      <c r="G37" s="37"/>
      <c r="H37" s="37"/>
      <c r="I37" s="37"/>
      <c r="J37" s="38"/>
    </row>
    <row r="38" ht="409.5">
      <c r="A38" s="29" t="s">
        <v>36</v>
      </c>
      <c r="B38" s="36"/>
      <c r="C38" s="37"/>
      <c r="D38" s="37"/>
      <c r="E38" s="31" t="s">
        <v>247</v>
      </c>
      <c r="F38" s="37"/>
      <c r="G38" s="37"/>
      <c r="H38" s="37"/>
      <c r="I38" s="37"/>
      <c r="J38" s="38"/>
    </row>
    <row r="39">
      <c r="A39" s="29" t="s">
        <v>29</v>
      </c>
      <c r="B39" s="29">
        <v>11</v>
      </c>
      <c r="C39" s="30" t="s">
        <v>256</v>
      </c>
      <c r="D39" s="29" t="s">
        <v>31</v>
      </c>
      <c r="E39" s="31" t="s">
        <v>257</v>
      </c>
      <c r="F39" s="32" t="s">
        <v>103</v>
      </c>
      <c r="G39" s="33">
        <v>32</v>
      </c>
      <c r="H39" s="34">
        <v>0</v>
      </c>
      <c r="I39" s="34">
        <f>ROUND(G39*H39,P4)</f>
        <v>0</v>
      </c>
      <c r="J39" s="29"/>
      <c r="O39" s="35">
        <f>I39*0.21</f>
        <v>0</v>
      </c>
      <c r="P39">
        <v>3</v>
      </c>
    </row>
    <row r="40">
      <c r="A40" s="29" t="s">
        <v>34</v>
      </c>
      <c r="B40" s="36"/>
      <c r="C40" s="37"/>
      <c r="D40" s="37"/>
      <c r="E40" s="31" t="s">
        <v>1471</v>
      </c>
      <c r="F40" s="37"/>
      <c r="G40" s="37"/>
      <c r="H40" s="37"/>
      <c r="I40" s="37"/>
      <c r="J40" s="38"/>
    </row>
    <row r="41">
      <c r="A41" s="29" t="s">
        <v>105</v>
      </c>
      <c r="B41" s="36"/>
      <c r="C41" s="37"/>
      <c r="D41" s="37"/>
      <c r="E41" s="42" t="s">
        <v>1472</v>
      </c>
      <c r="F41" s="37"/>
      <c r="G41" s="37"/>
      <c r="H41" s="37"/>
      <c r="I41" s="37"/>
      <c r="J41" s="38"/>
    </row>
    <row r="42" ht="75">
      <c r="A42" s="29" t="s">
        <v>36</v>
      </c>
      <c r="B42" s="36"/>
      <c r="C42" s="37"/>
      <c r="D42" s="37"/>
      <c r="E42" s="31" t="s">
        <v>260</v>
      </c>
      <c r="F42" s="37"/>
      <c r="G42" s="37"/>
      <c r="H42" s="37"/>
      <c r="I42" s="37"/>
      <c r="J42" s="38"/>
    </row>
    <row r="43">
      <c r="A43" s="29" t="s">
        <v>29</v>
      </c>
      <c r="B43" s="29">
        <v>12</v>
      </c>
      <c r="C43" s="30" t="s">
        <v>265</v>
      </c>
      <c r="D43" s="29" t="s">
        <v>31</v>
      </c>
      <c r="E43" s="31" t="s">
        <v>266</v>
      </c>
      <c r="F43" s="32" t="s">
        <v>103</v>
      </c>
      <c r="G43" s="33">
        <v>32</v>
      </c>
      <c r="H43" s="34">
        <v>0</v>
      </c>
      <c r="I43" s="34">
        <f>ROUND(G43*H43,P4)</f>
        <v>0</v>
      </c>
      <c r="J43" s="29"/>
      <c r="O43" s="35">
        <f>I43*0.21</f>
        <v>0</v>
      </c>
      <c r="P43">
        <v>3</v>
      </c>
    </row>
    <row r="44">
      <c r="A44" s="29" t="s">
        <v>34</v>
      </c>
      <c r="B44" s="36"/>
      <c r="C44" s="37"/>
      <c r="D44" s="37"/>
      <c r="E44" s="31" t="s">
        <v>1471</v>
      </c>
      <c r="F44" s="37"/>
      <c r="G44" s="37"/>
      <c r="H44" s="37"/>
      <c r="I44" s="37"/>
      <c r="J44" s="38"/>
    </row>
    <row r="45" ht="30">
      <c r="A45" s="29" t="s">
        <v>105</v>
      </c>
      <c r="B45" s="36"/>
      <c r="C45" s="37"/>
      <c r="D45" s="37"/>
      <c r="E45" s="42" t="s">
        <v>1473</v>
      </c>
      <c r="F45" s="37"/>
      <c r="G45" s="37"/>
      <c r="H45" s="37"/>
      <c r="I45" s="37"/>
      <c r="J45" s="38"/>
    </row>
    <row r="46" ht="75">
      <c r="A46" s="29" t="s">
        <v>36</v>
      </c>
      <c r="B46" s="36"/>
      <c r="C46" s="37"/>
      <c r="D46" s="37"/>
      <c r="E46" s="31" t="s">
        <v>268</v>
      </c>
      <c r="F46" s="37"/>
      <c r="G46" s="37"/>
      <c r="H46" s="37"/>
      <c r="I46" s="37"/>
      <c r="J46" s="38"/>
    </row>
    <row r="47">
      <c r="A47" s="23" t="s">
        <v>26</v>
      </c>
      <c r="B47" s="24"/>
      <c r="C47" s="25" t="s">
        <v>365</v>
      </c>
      <c r="D47" s="26"/>
      <c r="E47" s="23" t="s">
        <v>366</v>
      </c>
      <c r="F47" s="26"/>
      <c r="G47" s="26"/>
      <c r="H47" s="26"/>
      <c r="I47" s="27">
        <f>SUMIFS(I48:I59,A48:A59,"P")</f>
        <v>0</v>
      </c>
      <c r="J47" s="28"/>
    </row>
    <row r="48">
      <c r="A48" s="29" t="s">
        <v>29</v>
      </c>
      <c r="B48" s="29">
        <v>13</v>
      </c>
      <c r="C48" s="30" t="s">
        <v>384</v>
      </c>
      <c r="D48" s="29" t="s">
        <v>31</v>
      </c>
      <c r="E48" s="31" t="s">
        <v>385</v>
      </c>
      <c r="F48" s="32" t="s">
        <v>132</v>
      </c>
      <c r="G48" s="33">
        <v>1.6799999999999999</v>
      </c>
      <c r="H48" s="34">
        <v>0</v>
      </c>
      <c r="I48" s="34">
        <f>ROUND(G48*H48,P4)</f>
        <v>0</v>
      </c>
      <c r="J48" s="29"/>
      <c r="O48" s="35">
        <f>I48*0.21</f>
        <v>0</v>
      </c>
      <c r="P48">
        <v>3</v>
      </c>
    </row>
    <row r="49">
      <c r="A49" s="29" t="s">
        <v>34</v>
      </c>
      <c r="B49" s="36"/>
      <c r="C49" s="37"/>
      <c r="D49" s="37"/>
      <c r="E49" s="31" t="s">
        <v>1474</v>
      </c>
      <c r="F49" s="37"/>
      <c r="G49" s="37"/>
      <c r="H49" s="37"/>
      <c r="I49" s="37"/>
      <c r="J49" s="38"/>
    </row>
    <row r="50" ht="45">
      <c r="A50" s="29" t="s">
        <v>105</v>
      </c>
      <c r="B50" s="36"/>
      <c r="C50" s="37"/>
      <c r="D50" s="37"/>
      <c r="E50" s="42" t="s">
        <v>1475</v>
      </c>
      <c r="F50" s="37"/>
      <c r="G50" s="37"/>
      <c r="H50" s="37"/>
      <c r="I50" s="37"/>
      <c r="J50" s="38"/>
    </row>
    <row r="51" ht="409.5">
      <c r="A51" s="29" t="s">
        <v>36</v>
      </c>
      <c r="B51" s="36"/>
      <c r="C51" s="37"/>
      <c r="D51" s="37"/>
      <c r="E51" s="31" t="s">
        <v>338</v>
      </c>
      <c r="F51" s="37"/>
      <c r="G51" s="37"/>
      <c r="H51" s="37"/>
      <c r="I51" s="37"/>
      <c r="J51" s="38"/>
    </row>
    <row r="52">
      <c r="A52" s="29" t="s">
        <v>29</v>
      </c>
      <c r="B52" s="29">
        <v>14</v>
      </c>
      <c r="C52" s="30" t="s">
        <v>391</v>
      </c>
      <c r="D52" s="29" t="s">
        <v>31</v>
      </c>
      <c r="E52" s="31" t="s">
        <v>392</v>
      </c>
      <c r="F52" s="32" t="s">
        <v>132</v>
      </c>
      <c r="G52" s="33">
        <v>16.760000000000002</v>
      </c>
      <c r="H52" s="34">
        <v>0</v>
      </c>
      <c r="I52" s="34">
        <f>ROUND(G52*H52,P4)</f>
        <v>0</v>
      </c>
      <c r="J52" s="29"/>
      <c r="O52" s="35">
        <f>I52*0.21</f>
        <v>0</v>
      </c>
      <c r="P52">
        <v>3</v>
      </c>
    </row>
    <row r="53" ht="30">
      <c r="A53" s="29" t="s">
        <v>34</v>
      </c>
      <c r="B53" s="36"/>
      <c r="C53" s="37"/>
      <c r="D53" s="37"/>
      <c r="E53" s="31" t="s">
        <v>1476</v>
      </c>
      <c r="F53" s="37"/>
      <c r="G53" s="37"/>
      <c r="H53" s="37"/>
      <c r="I53" s="37"/>
      <c r="J53" s="38"/>
    </row>
    <row r="54" ht="60">
      <c r="A54" s="29" t="s">
        <v>105</v>
      </c>
      <c r="B54" s="36"/>
      <c r="C54" s="37"/>
      <c r="D54" s="37"/>
      <c r="E54" s="42" t="s">
        <v>1477</v>
      </c>
      <c r="F54" s="37"/>
      <c r="G54" s="37"/>
      <c r="H54" s="37"/>
      <c r="I54" s="37"/>
      <c r="J54" s="38"/>
    </row>
    <row r="55" ht="105">
      <c r="A55" s="29" t="s">
        <v>36</v>
      </c>
      <c r="B55" s="36"/>
      <c r="C55" s="37"/>
      <c r="D55" s="37"/>
      <c r="E55" s="31" t="s">
        <v>300</v>
      </c>
      <c r="F55" s="37"/>
      <c r="G55" s="37"/>
      <c r="H55" s="37"/>
      <c r="I55" s="37"/>
      <c r="J55" s="38"/>
    </row>
    <row r="56">
      <c r="A56" s="29" t="s">
        <v>29</v>
      </c>
      <c r="B56" s="29">
        <v>15</v>
      </c>
      <c r="C56" s="30" t="s">
        <v>409</v>
      </c>
      <c r="D56" s="29" t="s">
        <v>31</v>
      </c>
      <c r="E56" s="31" t="s">
        <v>410</v>
      </c>
      <c r="F56" s="32" t="s">
        <v>132</v>
      </c>
      <c r="G56" s="33">
        <v>0.80000000000000004</v>
      </c>
      <c r="H56" s="34">
        <v>0</v>
      </c>
      <c r="I56" s="34">
        <f>ROUND(G56*H56,P4)</f>
        <v>0</v>
      </c>
      <c r="J56" s="29"/>
      <c r="O56" s="35">
        <f>I56*0.21</f>
        <v>0</v>
      </c>
      <c r="P56">
        <v>3</v>
      </c>
    </row>
    <row r="57">
      <c r="A57" s="29" t="s">
        <v>34</v>
      </c>
      <c r="B57" s="36"/>
      <c r="C57" s="37"/>
      <c r="D57" s="37"/>
      <c r="E57" s="31" t="s">
        <v>1474</v>
      </c>
      <c r="F57" s="37"/>
      <c r="G57" s="37"/>
      <c r="H57" s="37"/>
      <c r="I57" s="37"/>
      <c r="J57" s="38"/>
    </row>
    <row r="58" ht="30">
      <c r="A58" s="29" t="s">
        <v>105</v>
      </c>
      <c r="B58" s="36"/>
      <c r="C58" s="37"/>
      <c r="D58" s="37"/>
      <c r="E58" s="42" t="s">
        <v>1478</v>
      </c>
      <c r="F58" s="37"/>
      <c r="G58" s="37"/>
      <c r="H58" s="37"/>
      <c r="I58" s="37"/>
      <c r="J58" s="38"/>
    </row>
    <row r="59" ht="150">
      <c r="A59" s="29" t="s">
        <v>36</v>
      </c>
      <c r="B59" s="36"/>
      <c r="C59" s="37"/>
      <c r="D59" s="37"/>
      <c r="E59" s="31" t="s">
        <v>412</v>
      </c>
      <c r="F59" s="37"/>
      <c r="G59" s="37"/>
      <c r="H59" s="37"/>
      <c r="I59" s="37"/>
      <c r="J59" s="38"/>
    </row>
    <row r="60">
      <c r="A60" s="23" t="s">
        <v>26</v>
      </c>
      <c r="B60" s="24"/>
      <c r="C60" s="25" t="s">
        <v>541</v>
      </c>
      <c r="D60" s="26"/>
      <c r="E60" s="23" t="s">
        <v>542</v>
      </c>
      <c r="F60" s="26"/>
      <c r="G60" s="26"/>
      <c r="H60" s="26"/>
      <c r="I60" s="27">
        <f>SUMIFS(I61:I88,A61:A88,"P")</f>
        <v>0</v>
      </c>
      <c r="J60" s="28"/>
    </row>
    <row r="61">
      <c r="A61" s="29" t="s">
        <v>29</v>
      </c>
      <c r="B61" s="29">
        <v>16</v>
      </c>
      <c r="C61" s="30" t="s">
        <v>557</v>
      </c>
      <c r="D61" s="29" t="s">
        <v>31</v>
      </c>
      <c r="E61" s="31" t="s">
        <v>558</v>
      </c>
      <c r="F61" s="32" t="s">
        <v>163</v>
      </c>
      <c r="G61" s="33">
        <v>18</v>
      </c>
      <c r="H61" s="34">
        <v>0</v>
      </c>
      <c r="I61" s="34">
        <f>ROUND(G61*H61,P4)</f>
        <v>0</v>
      </c>
      <c r="J61" s="29"/>
      <c r="O61" s="35">
        <f>I61*0.21</f>
        <v>0</v>
      </c>
      <c r="P61">
        <v>3</v>
      </c>
    </row>
    <row r="62" ht="30">
      <c r="A62" s="29" t="s">
        <v>34</v>
      </c>
      <c r="B62" s="36"/>
      <c r="C62" s="37"/>
      <c r="D62" s="37"/>
      <c r="E62" s="31" t="s">
        <v>1479</v>
      </c>
      <c r="F62" s="37"/>
      <c r="G62" s="37"/>
      <c r="H62" s="37"/>
      <c r="I62" s="37"/>
      <c r="J62" s="38"/>
    </row>
    <row r="63" ht="30">
      <c r="A63" s="29" t="s">
        <v>105</v>
      </c>
      <c r="B63" s="36"/>
      <c r="C63" s="37"/>
      <c r="D63" s="37"/>
      <c r="E63" s="42" t="s">
        <v>1480</v>
      </c>
      <c r="F63" s="37"/>
      <c r="G63" s="37"/>
      <c r="H63" s="37"/>
      <c r="I63" s="37"/>
      <c r="J63" s="38"/>
    </row>
    <row r="64" ht="330">
      <c r="A64" s="29" t="s">
        <v>36</v>
      </c>
      <c r="B64" s="36"/>
      <c r="C64" s="37"/>
      <c r="D64" s="37"/>
      <c r="E64" s="31" t="s">
        <v>552</v>
      </c>
      <c r="F64" s="37"/>
      <c r="G64" s="37"/>
      <c r="H64" s="37"/>
      <c r="I64" s="37"/>
      <c r="J64" s="38"/>
    </row>
    <row r="65">
      <c r="A65" s="29" t="s">
        <v>29</v>
      </c>
      <c r="B65" s="29">
        <v>17</v>
      </c>
      <c r="C65" s="30" t="s">
        <v>560</v>
      </c>
      <c r="D65" s="29" t="s">
        <v>31</v>
      </c>
      <c r="E65" s="31" t="s">
        <v>561</v>
      </c>
      <c r="F65" s="32" t="s">
        <v>163</v>
      </c>
      <c r="G65" s="33">
        <v>68.5</v>
      </c>
      <c r="H65" s="34">
        <v>0</v>
      </c>
      <c r="I65" s="34">
        <f>ROUND(G65*H65,P4)</f>
        <v>0</v>
      </c>
      <c r="J65" s="29"/>
      <c r="O65" s="35">
        <f>I65*0.21</f>
        <v>0</v>
      </c>
      <c r="P65">
        <v>3</v>
      </c>
    </row>
    <row r="66" ht="30">
      <c r="A66" s="29" t="s">
        <v>34</v>
      </c>
      <c r="B66" s="36"/>
      <c r="C66" s="37"/>
      <c r="D66" s="37"/>
      <c r="E66" s="31" t="s">
        <v>1479</v>
      </c>
      <c r="F66" s="37"/>
      <c r="G66" s="37"/>
      <c r="H66" s="37"/>
      <c r="I66" s="37"/>
      <c r="J66" s="38"/>
    </row>
    <row r="67" ht="30">
      <c r="A67" s="29" t="s">
        <v>105</v>
      </c>
      <c r="B67" s="36"/>
      <c r="C67" s="37"/>
      <c r="D67" s="37"/>
      <c r="E67" s="42" t="s">
        <v>1481</v>
      </c>
      <c r="F67" s="37"/>
      <c r="G67" s="37"/>
      <c r="H67" s="37"/>
      <c r="I67" s="37"/>
      <c r="J67" s="38"/>
    </row>
    <row r="68" ht="330">
      <c r="A68" s="29" t="s">
        <v>36</v>
      </c>
      <c r="B68" s="36"/>
      <c r="C68" s="37"/>
      <c r="D68" s="37"/>
      <c r="E68" s="31" t="s">
        <v>552</v>
      </c>
      <c r="F68" s="37"/>
      <c r="G68" s="37"/>
      <c r="H68" s="37"/>
      <c r="I68" s="37"/>
      <c r="J68" s="38"/>
    </row>
    <row r="69">
      <c r="A69" s="29" t="s">
        <v>29</v>
      </c>
      <c r="B69" s="29">
        <v>18</v>
      </c>
      <c r="C69" s="30" t="s">
        <v>1482</v>
      </c>
      <c r="D69" s="29" t="s">
        <v>31</v>
      </c>
      <c r="E69" s="31" t="s">
        <v>1483</v>
      </c>
      <c r="F69" s="32" t="s">
        <v>52</v>
      </c>
      <c r="G69" s="33">
        <v>1</v>
      </c>
      <c r="H69" s="34">
        <v>0</v>
      </c>
      <c r="I69" s="34">
        <f>ROUND(G69*H69,P4)</f>
        <v>0</v>
      </c>
      <c r="J69" s="29"/>
      <c r="O69" s="35">
        <f>I69*0.21</f>
        <v>0</v>
      </c>
      <c r="P69">
        <v>3</v>
      </c>
    </row>
    <row r="70" ht="30">
      <c r="A70" s="29" t="s">
        <v>34</v>
      </c>
      <c r="B70" s="36"/>
      <c r="C70" s="37"/>
      <c r="D70" s="37"/>
      <c r="E70" s="31" t="s">
        <v>1484</v>
      </c>
      <c r="F70" s="37"/>
      <c r="G70" s="37"/>
      <c r="H70" s="37"/>
      <c r="I70" s="37"/>
      <c r="J70" s="38"/>
    </row>
    <row r="71" ht="30">
      <c r="A71" s="29" t="s">
        <v>105</v>
      </c>
      <c r="B71" s="36"/>
      <c r="C71" s="37"/>
      <c r="D71" s="37"/>
      <c r="E71" s="42" t="s">
        <v>1485</v>
      </c>
      <c r="F71" s="37"/>
      <c r="G71" s="37"/>
      <c r="H71" s="37"/>
      <c r="I71" s="37"/>
      <c r="J71" s="38"/>
    </row>
    <row r="72" ht="375">
      <c r="A72" s="29" t="s">
        <v>36</v>
      </c>
      <c r="B72" s="36"/>
      <c r="C72" s="37"/>
      <c r="D72" s="37"/>
      <c r="E72" s="31" t="s">
        <v>1486</v>
      </c>
      <c r="F72" s="37"/>
      <c r="G72" s="37"/>
      <c r="H72" s="37"/>
      <c r="I72" s="37"/>
      <c r="J72" s="38"/>
    </row>
    <row r="73">
      <c r="A73" s="29" t="s">
        <v>29</v>
      </c>
      <c r="B73" s="29">
        <v>19</v>
      </c>
      <c r="C73" s="30" t="s">
        <v>1487</v>
      </c>
      <c r="D73" s="29" t="s">
        <v>170</v>
      </c>
      <c r="E73" s="31" t="s">
        <v>1488</v>
      </c>
      <c r="F73" s="32" t="s">
        <v>52</v>
      </c>
      <c r="G73" s="33">
        <v>1</v>
      </c>
      <c r="H73" s="34">
        <v>0</v>
      </c>
      <c r="I73" s="34">
        <f>ROUND(G73*H73,P4)</f>
        <v>0</v>
      </c>
      <c r="J73" s="29"/>
      <c r="O73" s="35">
        <f>I73*0.21</f>
        <v>0</v>
      </c>
      <c r="P73">
        <v>3</v>
      </c>
    </row>
    <row r="74" ht="45">
      <c r="A74" s="29" t="s">
        <v>34</v>
      </c>
      <c r="B74" s="36"/>
      <c r="C74" s="37"/>
      <c r="D74" s="37"/>
      <c r="E74" s="31" t="s">
        <v>1489</v>
      </c>
      <c r="F74" s="37"/>
      <c r="G74" s="37"/>
      <c r="H74" s="37"/>
      <c r="I74" s="37"/>
      <c r="J74" s="38"/>
    </row>
    <row r="75" ht="30">
      <c r="A75" s="29" t="s">
        <v>105</v>
      </c>
      <c r="B75" s="36"/>
      <c r="C75" s="37"/>
      <c r="D75" s="37"/>
      <c r="E75" s="42" t="s">
        <v>1490</v>
      </c>
      <c r="F75" s="37"/>
      <c r="G75" s="37"/>
      <c r="H75" s="37"/>
      <c r="I75" s="37"/>
      <c r="J75" s="38"/>
    </row>
    <row r="76" ht="135">
      <c r="A76" s="29" t="s">
        <v>36</v>
      </c>
      <c r="B76" s="36"/>
      <c r="C76" s="37"/>
      <c r="D76" s="37"/>
      <c r="E76" s="31" t="s">
        <v>571</v>
      </c>
      <c r="F76" s="37"/>
      <c r="G76" s="37"/>
      <c r="H76" s="37"/>
      <c r="I76" s="37"/>
      <c r="J76" s="38"/>
    </row>
    <row r="77">
      <c r="A77" s="29" t="s">
        <v>29</v>
      </c>
      <c r="B77" s="29">
        <v>20</v>
      </c>
      <c r="C77" s="30" t="s">
        <v>1487</v>
      </c>
      <c r="D77" s="29" t="s">
        <v>174</v>
      </c>
      <c r="E77" s="31" t="s">
        <v>1488</v>
      </c>
      <c r="F77" s="32" t="s">
        <v>52</v>
      </c>
      <c r="G77" s="33">
        <v>1</v>
      </c>
      <c r="H77" s="34">
        <v>0</v>
      </c>
      <c r="I77" s="34">
        <f>ROUND(G77*H77,P4)</f>
        <v>0</v>
      </c>
      <c r="J77" s="29"/>
      <c r="O77" s="35">
        <f>I77*0.21</f>
        <v>0</v>
      </c>
      <c r="P77">
        <v>3</v>
      </c>
    </row>
    <row r="78" ht="45">
      <c r="A78" s="29" t="s">
        <v>34</v>
      </c>
      <c r="B78" s="36"/>
      <c r="C78" s="37"/>
      <c r="D78" s="37"/>
      <c r="E78" s="31" t="s">
        <v>1491</v>
      </c>
      <c r="F78" s="37"/>
      <c r="G78" s="37"/>
      <c r="H78" s="37"/>
      <c r="I78" s="37"/>
      <c r="J78" s="38"/>
    </row>
    <row r="79" ht="30">
      <c r="A79" s="29" t="s">
        <v>105</v>
      </c>
      <c r="B79" s="36"/>
      <c r="C79" s="37"/>
      <c r="D79" s="37"/>
      <c r="E79" s="42" t="s">
        <v>1492</v>
      </c>
      <c r="F79" s="37"/>
      <c r="G79" s="37"/>
      <c r="H79" s="37"/>
      <c r="I79" s="37"/>
      <c r="J79" s="38"/>
    </row>
    <row r="80" ht="135">
      <c r="A80" s="29" t="s">
        <v>36</v>
      </c>
      <c r="B80" s="36"/>
      <c r="C80" s="37"/>
      <c r="D80" s="37"/>
      <c r="E80" s="31" t="s">
        <v>571</v>
      </c>
      <c r="F80" s="37"/>
      <c r="G80" s="37"/>
      <c r="H80" s="37"/>
      <c r="I80" s="37"/>
      <c r="J80" s="38"/>
    </row>
    <row r="81">
      <c r="A81" s="29" t="s">
        <v>29</v>
      </c>
      <c r="B81" s="29">
        <v>21</v>
      </c>
      <c r="C81" s="30" t="s">
        <v>1493</v>
      </c>
      <c r="D81" s="29" t="s">
        <v>31</v>
      </c>
      <c r="E81" s="31" t="s">
        <v>1494</v>
      </c>
      <c r="F81" s="32" t="s">
        <v>163</v>
      </c>
      <c r="G81" s="33">
        <v>86.5</v>
      </c>
      <c r="H81" s="34">
        <v>0</v>
      </c>
      <c r="I81" s="34">
        <f>ROUND(G81*H81,P4)</f>
        <v>0</v>
      </c>
      <c r="J81" s="29"/>
      <c r="O81" s="35">
        <f>I81*0.21</f>
        <v>0</v>
      </c>
      <c r="P81">
        <v>3</v>
      </c>
    </row>
    <row r="82">
      <c r="A82" s="29" t="s">
        <v>34</v>
      </c>
      <c r="B82" s="36"/>
      <c r="C82" s="37"/>
      <c r="D82" s="37"/>
      <c r="E82" s="31" t="s">
        <v>1471</v>
      </c>
      <c r="F82" s="37"/>
      <c r="G82" s="37"/>
      <c r="H82" s="37"/>
      <c r="I82" s="37"/>
      <c r="J82" s="38"/>
    </row>
    <row r="83" ht="60">
      <c r="A83" s="29" t="s">
        <v>105</v>
      </c>
      <c r="B83" s="36"/>
      <c r="C83" s="37"/>
      <c r="D83" s="37"/>
      <c r="E83" s="42" t="s">
        <v>1495</v>
      </c>
      <c r="F83" s="37"/>
      <c r="G83" s="37"/>
      <c r="H83" s="37"/>
      <c r="I83" s="37"/>
      <c r="J83" s="38"/>
    </row>
    <row r="84" ht="150">
      <c r="A84" s="29" t="s">
        <v>36</v>
      </c>
      <c r="B84" s="36"/>
      <c r="C84" s="37"/>
      <c r="D84" s="37"/>
      <c r="E84" s="31" t="s">
        <v>1496</v>
      </c>
      <c r="F84" s="37"/>
      <c r="G84" s="37"/>
      <c r="H84" s="37"/>
      <c r="I84" s="37"/>
      <c r="J84" s="38"/>
    </row>
    <row r="85">
      <c r="A85" s="29" t="s">
        <v>29</v>
      </c>
      <c r="B85" s="29">
        <v>22</v>
      </c>
      <c r="C85" s="30" t="s">
        <v>1497</v>
      </c>
      <c r="D85" s="29" t="s">
        <v>31</v>
      </c>
      <c r="E85" s="31" t="s">
        <v>1498</v>
      </c>
      <c r="F85" s="32" t="s">
        <v>163</v>
      </c>
      <c r="G85" s="33">
        <v>86.5</v>
      </c>
      <c r="H85" s="34">
        <v>0</v>
      </c>
      <c r="I85" s="34">
        <f>ROUND(G85*H85,P4)</f>
        <v>0</v>
      </c>
      <c r="J85" s="29"/>
      <c r="O85" s="35">
        <f>I85*0.21</f>
        <v>0</v>
      </c>
      <c r="P85">
        <v>3</v>
      </c>
    </row>
    <row r="86">
      <c r="A86" s="29" t="s">
        <v>34</v>
      </c>
      <c r="B86" s="36"/>
      <c r="C86" s="37"/>
      <c r="D86" s="37"/>
      <c r="E86" s="31" t="s">
        <v>1471</v>
      </c>
      <c r="F86" s="37"/>
      <c r="G86" s="37"/>
      <c r="H86" s="37"/>
      <c r="I86" s="37"/>
      <c r="J86" s="38"/>
    </row>
    <row r="87" ht="60">
      <c r="A87" s="29" t="s">
        <v>105</v>
      </c>
      <c r="B87" s="36"/>
      <c r="C87" s="37"/>
      <c r="D87" s="37"/>
      <c r="E87" s="42" t="s">
        <v>1495</v>
      </c>
      <c r="F87" s="37"/>
      <c r="G87" s="37"/>
      <c r="H87" s="37"/>
      <c r="I87" s="37"/>
      <c r="J87" s="38"/>
    </row>
    <row r="88" ht="90">
      <c r="A88" s="29" t="s">
        <v>36</v>
      </c>
      <c r="B88" s="39"/>
      <c r="C88" s="40"/>
      <c r="D88" s="40"/>
      <c r="E88" s="31" t="s">
        <v>1499</v>
      </c>
      <c r="F88" s="40"/>
      <c r="G88" s="40"/>
      <c r="H88" s="40"/>
      <c r="I88" s="40"/>
      <c r="J8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1500</v>
      </c>
      <c r="I3" s="16">
        <f>SUMIFS(I10:I13,A10:A13,"SD")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1456</v>
      </c>
      <c r="D5" s="13"/>
      <c r="E5" s="14" t="s">
        <v>1457</v>
      </c>
      <c r="F5" s="7"/>
      <c r="G5" s="7"/>
      <c r="H5" s="7"/>
      <c r="I5" s="7"/>
      <c r="J5" s="9"/>
      <c r="O5">
        <v>0.20999999999999999</v>
      </c>
    </row>
    <row r="6">
      <c r="A6" s="10" t="s">
        <v>870</v>
      </c>
      <c r="B6" s="11" t="s">
        <v>13</v>
      </c>
      <c r="C6" s="12" t="s">
        <v>1500</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1502</v>
      </c>
      <c r="I3" s="16">
        <f>SUMIFS(I10:I18,A10:A18,"SD")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1456</v>
      </c>
      <c r="D5" s="13"/>
      <c r="E5" s="14" t="s">
        <v>1457</v>
      </c>
      <c r="F5" s="7"/>
      <c r="G5" s="7"/>
      <c r="H5" s="7"/>
      <c r="I5" s="7"/>
      <c r="J5" s="9"/>
      <c r="O5">
        <v>0.20999999999999999</v>
      </c>
    </row>
    <row r="6">
      <c r="A6" s="10" t="s">
        <v>870</v>
      </c>
      <c r="B6" s="11" t="s">
        <v>13</v>
      </c>
      <c r="C6" s="12" t="s">
        <v>1502</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SUMIFS(I11:I18,A11:A18,"P")</f>
        <v>0</v>
      </c>
      <c r="J10" s="28"/>
    </row>
    <row r="11">
      <c r="A11" s="29" t="s">
        <v>29</v>
      </c>
      <c r="B11" s="29">
        <v>1</v>
      </c>
      <c r="C11" s="30" t="s">
        <v>834</v>
      </c>
      <c r="D11" s="29" t="s">
        <v>170</v>
      </c>
      <c r="E11" s="31" t="s">
        <v>835</v>
      </c>
      <c r="F11" s="32" t="s">
        <v>305</v>
      </c>
      <c r="G11" s="33">
        <v>242.964</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1503</v>
      </c>
      <c r="F13" s="37"/>
      <c r="G13" s="37"/>
      <c r="H13" s="37"/>
      <c r="I13" s="37"/>
      <c r="J13" s="38"/>
    </row>
    <row r="14" ht="75">
      <c r="A14" s="29" t="s">
        <v>36</v>
      </c>
      <c r="B14" s="36"/>
      <c r="C14" s="37"/>
      <c r="D14" s="37"/>
      <c r="E14" s="31" t="s">
        <v>838</v>
      </c>
      <c r="F14" s="37"/>
      <c r="G14" s="37"/>
      <c r="H14" s="37"/>
      <c r="I14" s="37"/>
      <c r="J14" s="38"/>
    </row>
    <row r="15">
      <c r="A15" s="29" t="s">
        <v>29</v>
      </c>
      <c r="B15" s="29">
        <v>2</v>
      </c>
      <c r="C15" s="30" t="s">
        <v>834</v>
      </c>
      <c r="D15" s="29" t="s">
        <v>174</v>
      </c>
      <c r="E15" s="31" t="s">
        <v>835</v>
      </c>
      <c r="F15" s="32" t="s">
        <v>305</v>
      </c>
      <c r="G15" s="33">
        <v>5.7599999999999998</v>
      </c>
      <c r="H15" s="34">
        <v>0</v>
      </c>
      <c r="I15" s="34">
        <f>ROUND(G15*H15,P4)</f>
        <v>0</v>
      </c>
      <c r="J15" s="29"/>
      <c r="O15" s="35">
        <f>I15*0.21</f>
        <v>0</v>
      </c>
      <c r="P15">
        <v>3</v>
      </c>
    </row>
    <row r="16">
      <c r="A16" s="29" t="s">
        <v>34</v>
      </c>
      <c r="B16" s="36"/>
      <c r="C16" s="37"/>
      <c r="D16" s="37"/>
      <c r="E16" s="31" t="s">
        <v>839</v>
      </c>
      <c r="F16" s="37"/>
      <c r="G16" s="37"/>
      <c r="H16" s="37"/>
      <c r="I16" s="37"/>
      <c r="J16" s="38"/>
    </row>
    <row r="17">
      <c r="A17" s="29" t="s">
        <v>105</v>
      </c>
      <c r="B17" s="36"/>
      <c r="C17" s="37"/>
      <c r="D17" s="37"/>
      <c r="E17" s="42" t="s">
        <v>1504</v>
      </c>
      <c r="F17" s="37"/>
      <c r="G17" s="37"/>
      <c r="H17" s="37"/>
      <c r="I17" s="37"/>
      <c r="J17" s="38"/>
    </row>
    <row r="18" ht="75">
      <c r="A18" s="29" t="s">
        <v>36</v>
      </c>
      <c r="B18" s="39"/>
      <c r="C18" s="40"/>
      <c r="D18" s="40"/>
      <c r="E18" s="31" t="s">
        <v>838</v>
      </c>
      <c r="F18" s="40"/>
      <c r="G18" s="40"/>
      <c r="H18" s="40"/>
      <c r="I18" s="40"/>
      <c r="J1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1505</v>
      </c>
      <c r="I3" s="16">
        <f>SUMIFS(I10:I69,A10:A69,"SD")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1506</v>
      </c>
      <c r="D5" s="13"/>
      <c r="E5" s="14" t="s">
        <v>1507</v>
      </c>
      <c r="F5" s="7"/>
      <c r="G5" s="7"/>
      <c r="H5" s="7"/>
      <c r="I5" s="7"/>
      <c r="J5" s="9"/>
      <c r="O5">
        <v>0.20999999999999999</v>
      </c>
    </row>
    <row r="6">
      <c r="A6" s="10" t="s">
        <v>870</v>
      </c>
      <c r="B6" s="11" t="s">
        <v>13</v>
      </c>
      <c r="C6" s="12" t="s">
        <v>1505</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SUMIFS(I11:I30,A11:A30,"P")</f>
        <v>0</v>
      </c>
      <c r="J10" s="28"/>
    </row>
    <row r="11">
      <c r="A11" s="29" t="s">
        <v>29</v>
      </c>
      <c r="B11" s="29">
        <v>3</v>
      </c>
      <c r="C11" s="30" t="s">
        <v>214</v>
      </c>
      <c r="D11" s="29" t="s">
        <v>31</v>
      </c>
      <c r="E11" s="31" t="s">
        <v>215</v>
      </c>
      <c r="F11" s="32" t="s">
        <v>132</v>
      </c>
      <c r="G11" s="33">
        <v>9.984</v>
      </c>
      <c r="H11" s="34">
        <v>0</v>
      </c>
      <c r="I11" s="34">
        <f>ROUND(G11*H11,P4)</f>
        <v>0</v>
      </c>
      <c r="J11" s="29"/>
      <c r="O11" s="35">
        <f>I11*0.21</f>
        <v>0</v>
      </c>
      <c r="P11">
        <v>3</v>
      </c>
    </row>
    <row r="12" ht="45">
      <c r="A12" s="29" t="s">
        <v>34</v>
      </c>
      <c r="B12" s="36"/>
      <c r="C12" s="37"/>
      <c r="D12" s="37"/>
      <c r="E12" s="31" t="s">
        <v>1508</v>
      </c>
      <c r="F12" s="37"/>
      <c r="G12" s="37"/>
      <c r="H12" s="37"/>
      <c r="I12" s="37"/>
      <c r="J12" s="38"/>
    </row>
    <row r="13" ht="30">
      <c r="A13" s="29" t="s">
        <v>105</v>
      </c>
      <c r="B13" s="36"/>
      <c r="C13" s="37"/>
      <c r="D13" s="37"/>
      <c r="E13" s="42" t="s">
        <v>1509</v>
      </c>
      <c r="F13" s="37"/>
      <c r="G13" s="37"/>
      <c r="H13" s="37"/>
      <c r="I13" s="37"/>
      <c r="J13" s="38"/>
    </row>
    <row r="14" ht="409.5">
      <c r="A14" s="29" t="s">
        <v>36</v>
      </c>
      <c r="B14" s="36"/>
      <c r="C14" s="37"/>
      <c r="D14" s="37"/>
      <c r="E14" s="31" t="s">
        <v>218</v>
      </c>
      <c r="F14" s="37"/>
      <c r="G14" s="37"/>
      <c r="H14" s="37"/>
      <c r="I14" s="37"/>
      <c r="J14" s="38"/>
    </row>
    <row r="15">
      <c r="A15" s="29" t="s">
        <v>29</v>
      </c>
      <c r="B15" s="29">
        <v>4</v>
      </c>
      <c r="C15" s="30" t="s">
        <v>219</v>
      </c>
      <c r="D15" s="29" t="s">
        <v>31</v>
      </c>
      <c r="E15" s="31" t="s">
        <v>220</v>
      </c>
      <c r="F15" s="32" t="s">
        <v>132</v>
      </c>
      <c r="G15" s="33">
        <v>512.03999999999996</v>
      </c>
      <c r="H15" s="34">
        <v>0</v>
      </c>
      <c r="I15" s="34">
        <f>ROUND(G15*H15,P4)</f>
        <v>0</v>
      </c>
      <c r="J15" s="29"/>
      <c r="O15" s="35">
        <f>I15*0.21</f>
        <v>0</v>
      </c>
      <c r="P15">
        <v>3</v>
      </c>
    </row>
    <row r="16" ht="45">
      <c r="A16" s="29" t="s">
        <v>34</v>
      </c>
      <c r="B16" s="36"/>
      <c r="C16" s="37"/>
      <c r="D16" s="37"/>
      <c r="E16" s="31" t="s">
        <v>1463</v>
      </c>
      <c r="F16" s="37"/>
      <c r="G16" s="37"/>
      <c r="H16" s="37"/>
      <c r="I16" s="37"/>
      <c r="J16" s="38"/>
    </row>
    <row r="17" ht="75">
      <c r="A17" s="29" t="s">
        <v>105</v>
      </c>
      <c r="B17" s="36"/>
      <c r="C17" s="37"/>
      <c r="D17" s="37"/>
      <c r="E17" s="42" t="s">
        <v>1510</v>
      </c>
      <c r="F17" s="37"/>
      <c r="G17" s="37"/>
      <c r="H17" s="37"/>
      <c r="I17" s="37"/>
      <c r="J17" s="38"/>
    </row>
    <row r="18" ht="409.5">
      <c r="A18" s="29" t="s">
        <v>36</v>
      </c>
      <c r="B18" s="36"/>
      <c r="C18" s="37"/>
      <c r="D18" s="37"/>
      <c r="E18" s="31" t="s">
        <v>218</v>
      </c>
      <c r="F18" s="37"/>
      <c r="G18" s="37"/>
      <c r="H18" s="37"/>
      <c r="I18" s="37"/>
      <c r="J18" s="38"/>
    </row>
    <row r="19">
      <c r="A19" s="29" t="s">
        <v>29</v>
      </c>
      <c r="B19" s="29">
        <v>5</v>
      </c>
      <c r="C19" s="30" t="s">
        <v>228</v>
      </c>
      <c r="D19" s="29" t="s">
        <v>31</v>
      </c>
      <c r="E19" s="31" t="s">
        <v>229</v>
      </c>
      <c r="F19" s="32" t="s">
        <v>132</v>
      </c>
      <c r="G19" s="33">
        <v>522.024</v>
      </c>
      <c r="H19" s="34">
        <v>0</v>
      </c>
      <c r="I19" s="34">
        <f>ROUND(G19*H19,P4)</f>
        <v>0</v>
      </c>
      <c r="J19" s="29"/>
      <c r="O19" s="35">
        <f>I19*0.21</f>
        <v>0</v>
      </c>
      <c r="P19">
        <v>3</v>
      </c>
    </row>
    <row r="20">
      <c r="A20" s="29" t="s">
        <v>34</v>
      </c>
      <c r="B20" s="36"/>
      <c r="C20" s="37"/>
      <c r="D20" s="37"/>
      <c r="E20" s="31" t="s">
        <v>836</v>
      </c>
      <c r="F20" s="37"/>
      <c r="G20" s="37"/>
      <c r="H20" s="37"/>
      <c r="I20" s="37"/>
      <c r="J20" s="38"/>
    </row>
    <row r="21" ht="60">
      <c r="A21" s="29" t="s">
        <v>105</v>
      </c>
      <c r="B21" s="36"/>
      <c r="C21" s="37"/>
      <c r="D21" s="37"/>
      <c r="E21" s="42" t="s">
        <v>1511</v>
      </c>
      <c r="F21" s="37"/>
      <c r="G21" s="37"/>
      <c r="H21" s="37"/>
      <c r="I21" s="37"/>
      <c r="J21" s="38"/>
    </row>
    <row r="22" ht="270">
      <c r="A22" s="29" t="s">
        <v>36</v>
      </c>
      <c r="B22" s="36"/>
      <c r="C22" s="37"/>
      <c r="D22" s="37"/>
      <c r="E22" s="31" t="s">
        <v>232</v>
      </c>
      <c r="F22" s="37"/>
      <c r="G22" s="37"/>
      <c r="H22" s="37"/>
      <c r="I22" s="37"/>
      <c r="J22" s="38"/>
    </row>
    <row r="23">
      <c r="A23" s="29" t="s">
        <v>29</v>
      </c>
      <c r="B23" s="29">
        <v>6</v>
      </c>
      <c r="C23" s="30" t="s">
        <v>238</v>
      </c>
      <c r="D23" s="29" t="s">
        <v>31</v>
      </c>
      <c r="E23" s="31" t="s">
        <v>239</v>
      </c>
      <c r="F23" s="32" t="s">
        <v>132</v>
      </c>
      <c r="G23" s="33">
        <v>7.96</v>
      </c>
      <c r="H23" s="34">
        <v>0</v>
      </c>
      <c r="I23" s="34">
        <f>ROUND(G23*H23,P4)</f>
        <v>0</v>
      </c>
      <c r="J23" s="29"/>
      <c r="O23" s="35">
        <f>I23*0.21</f>
        <v>0</v>
      </c>
      <c r="P23">
        <v>3</v>
      </c>
    </row>
    <row r="24">
      <c r="A24" s="29" t="s">
        <v>34</v>
      </c>
      <c r="B24" s="36"/>
      <c r="C24" s="37"/>
      <c r="D24" s="37"/>
      <c r="E24" s="31" t="s">
        <v>1512</v>
      </c>
      <c r="F24" s="37"/>
      <c r="G24" s="37"/>
      <c r="H24" s="37"/>
      <c r="I24" s="37"/>
      <c r="J24" s="38"/>
    </row>
    <row r="25" ht="90">
      <c r="A25" s="29" t="s">
        <v>105</v>
      </c>
      <c r="B25" s="36"/>
      <c r="C25" s="37"/>
      <c r="D25" s="37"/>
      <c r="E25" s="42" t="s">
        <v>1513</v>
      </c>
      <c r="F25" s="37"/>
      <c r="G25" s="37"/>
      <c r="H25" s="37"/>
      <c r="I25" s="37"/>
      <c r="J25" s="38"/>
    </row>
    <row r="26" ht="330">
      <c r="A26" s="29" t="s">
        <v>36</v>
      </c>
      <c r="B26" s="36"/>
      <c r="C26" s="37"/>
      <c r="D26" s="37"/>
      <c r="E26" s="31" t="s">
        <v>242</v>
      </c>
      <c r="F26" s="37"/>
      <c r="G26" s="37"/>
      <c r="H26" s="37"/>
      <c r="I26" s="37"/>
      <c r="J26" s="38"/>
    </row>
    <row r="27">
      <c r="A27" s="29" t="s">
        <v>29</v>
      </c>
      <c r="B27" s="29">
        <v>7</v>
      </c>
      <c r="C27" s="30" t="s">
        <v>243</v>
      </c>
      <c r="D27" s="29" t="s">
        <v>31</v>
      </c>
      <c r="E27" s="31" t="s">
        <v>244</v>
      </c>
      <c r="F27" s="32" t="s">
        <v>132</v>
      </c>
      <c r="G27" s="33">
        <v>230.184</v>
      </c>
      <c r="H27" s="34">
        <v>0</v>
      </c>
      <c r="I27" s="34">
        <f>ROUND(G27*H27,P4)</f>
        <v>0</v>
      </c>
      <c r="J27" s="29"/>
      <c r="O27" s="35">
        <f>I27*0.21</f>
        <v>0</v>
      </c>
      <c r="P27">
        <v>3</v>
      </c>
    </row>
    <row r="28" ht="30">
      <c r="A28" s="29" t="s">
        <v>34</v>
      </c>
      <c r="B28" s="36"/>
      <c r="C28" s="37"/>
      <c r="D28" s="37"/>
      <c r="E28" s="31" t="s">
        <v>1469</v>
      </c>
      <c r="F28" s="37"/>
      <c r="G28" s="37"/>
      <c r="H28" s="37"/>
      <c r="I28" s="37"/>
      <c r="J28" s="38"/>
    </row>
    <row r="29" ht="30">
      <c r="A29" s="29" t="s">
        <v>105</v>
      </c>
      <c r="B29" s="36"/>
      <c r="C29" s="37"/>
      <c r="D29" s="37"/>
      <c r="E29" s="42" t="s">
        <v>1514</v>
      </c>
      <c r="F29" s="37"/>
      <c r="G29" s="37"/>
      <c r="H29" s="37"/>
      <c r="I29" s="37"/>
      <c r="J29" s="38"/>
    </row>
    <row r="30" ht="409.5">
      <c r="A30" s="29" t="s">
        <v>36</v>
      </c>
      <c r="B30" s="36"/>
      <c r="C30" s="37"/>
      <c r="D30" s="37"/>
      <c r="E30" s="31" t="s">
        <v>247</v>
      </c>
      <c r="F30" s="37"/>
      <c r="G30" s="37"/>
      <c r="H30" s="37"/>
      <c r="I30" s="37"/>
      <c r="J30" s="38"/>
    </row>
    <row r="31">
      <c r="A31" s="23" t="s">
        <v>26</v>
      </c>
      <c r="B31" s="24"/>
      <c r="C31" s="25" t="s">
        <v>365</v>
      </c>
      <c r="D31" s="26"/>
      <c r="E31" s="23" t="s">
        <v>366</v>
      </c>
      <c r="F31" s="26"/>
      <c r="G31" s="26"/>
      <c r="H31" s="26"/>
      <c r="I31" s="27">
        <f>SUMIFS(I32:I47,A32:A47,"P")</f>
        <v>0</v>
      </c>
      <c r="J31" s="28"/>
    </row>
    <row r="32">
      <c r="A32" s="29" t="s">
        <v>29</v>
      </c>
      <c r="B32" s="29">
        <v>8</v>
      </c>
      <c r="C32" s="30" t="s">
        <v>372</v>
      </c>
      <c r="D32" s="29" t="s">
        <v>31</v>
      </c>
      <c r="E32" s="31" t="s">
        <v>373</v>
      </c>
      <c r="F32" s="32" t="s">
        <v>132</v>
      </c>
      <c r="G32" s="33">
        <v>0.438</v>
      </c>
      <c r="H32" s="34">
        <v>0</v>
      </c>
      <c r="I32" s="34">
        <f>ROUND(G32*H32,P4)</f>
        <v>0</v>
      </c>
      <c r="J32" s="29"/>
      <c r="O32" s="35">
        <f>I32*0.21</f>
        <v>0</v>
      </c>
      <c r="P32">
        <v>3</v>
      </c>
    </row>
    <row r="33">
      <c r="A33" s="29" t="s">
        <v>34</v>
      </c>
      <c r="B33" s="36"/>
      <c r="C33" s="37"/>
      <c r="D33" s="37"/>
      <c r="E33" s="31" t="s">
        <v>1515</v>
      </c>
      <c r="F33" s="37"/>
      <c r="G33" s="37"/>
      <c r="H33" s="37"/>
      <c r="I33" s="37"/>
      <c r="J33" s="38"/>
    </row>
    <row r="34" ht="30">
      <c r="A34" s="29" t="s">
        <v>105</v>
      </c>
      <c r="B34" s="36"/>
      <c r="C34" s="37"/>
      <c r="D34" s="37"/>
      <c r="E34" s="42" t="s">
        <v>1516</v>
      </c>
      <c r="F34" s="37"/>
      <c r="G34" s="37"/>
      <c r="H34" s="37"/>
      <c r="I34" s="37"/>
      <c r="J34" s="38"/>
    </row>
    <row r="35" ht="409.5">
      <c r="A35" s="29" t="s">
        <v>36</v>
      </c>
      <c r="B35" s="36"/>
      <c r="C35" s="37"/>
      <c r="D35" s="37"/>
      <c r="E35" s="31" t="s">
        <v>338</v>
      </c>
      <c r="F35" s="37"/>
      <c r="G35" s="37"/>
      <c r="H35" s="37"/>
      <c r="I35" s="37"/>
      <c r="J35" s="38"/>
    </row>
    <row r="36">
      <c r="A36" s="29" t="s">
        <v>29</v>
      </c>
      <c r="B36" s="29">
        <v>9</v>
      </c>
      <c r="C36" s="30" t="s">
        <v>384</v>
      </c>
      <c r="D36" s="29" t="s">
        <v>31</v>
      </c>
      <c r="E36" s="31" t="s">
        <v>385</v>
      </c>
      <c r="F36" s="32" t="s">
        <v>132</v>
      </c>
      <c r="G36" s="33">
        <v>0.27600000000000002</v>
      </c>
      <c r="H36" s="34">
        <v>0</v>
      </c>
      <c r="I36" s="34">
        <f>ROUND(G36*H36,P4)</f>
        <v>0</v>
      </c>
      <c r="J36" s="29"/>
      <c r="O36" s="35">
        <f>I36*0.21</f>
        <v>0</v>
      </c>
      <c r="P36">
        <v>3</v>
      </c>
    </row>
    <row r="37">
      <c r="A37" s="29" t="s">
        <v>34</v>
      </c>
      <c r="B37" s="36"/>
      <c r="C37" s="37"/>
      <c r="D37" s="37"/>
      <c r="E37" s="31" t="s">
        <v>1515</v>
      </c>
      <c r="F37" s="37"/>
      <c r="G37" s="37"/>
      <c r="H37" s="37"/>
      <c r="I37" s="37"/>
      <c r="J37" s="38"/>
    </row>
    <row r="38" ht="30">
      <c r="A38" s="29" t="s">
        <v>105</v>
      </c>
      <c r="B38" s="36"/>
      <c r="C38" s="37"/>
      <c r="D38" s="37"/>
      <c r="E38" s="42" t="s">
        <v>1517</v>
      </c>
      <c r="F38" s="37"/>
      <c r="G38" s="37"/>
      <c r="H38" s="37"/>
      <c r="I38" s="37"/>
      <c r="J38" s="38"/>
    </row>
    <row r="39" ht="409.5">
      <c r="A39" s="29" t="s">
        <v>36</v>
      </c>
      <c r="B39" s="36"/>
      <c r="C39" s="37"/>
      <c r="D39" s="37"/>
      <c r="E39" s="31" t="s">
        <v>338</v>
      </c>
      <c r="F39" s="37"/>
      <c r="G39" s="37"/>
      <c r="H39" s="37"/>
      <c r="I39" s="37"/>
      <c r="J39" s="38"/>
    </row>
    <row r="40">
      <c r="A40" s="29" t="s">
        <v>29</v>
      </c>
      <c r="B40" s="29">
        <v>10</v>
      </c>
      <c r="C40" s="30" t="s">
        <v>391</v>
      </c>
      <c r="D40" s="29" t="s">
        <v>31</v>
      </c>
      <c r="E40" s="31" t="s">
        <v>392</v>
      </c>
      <c r="F40" s="32" t="s">
        <v>132</v>
      </c>
      <c r="G40" s="33">
        <v>70.055999999999997</v>
      </c>
      <c r="H40" s="34">
        <v>0</v>
      </c>
      <c r="I40" s="34">
        <f>ROUND(G40*H40,P4)</f>
        <v>0</v>
      </c>
      <c r="J40" s="29"/>
      <c r="O40" s="35">
        <f>I40*0.21</f>
        <v>0</v>
      </c>
      <c r="P40">
        <v>3</v>
      </c>
    </row>
    <row r="41" ht="30">
      <c r="A41" s="29" t="s">
        <v>34</v>
      </c>
      <c r="B41" s="36"/>
      <c r="C41" s="37"/>
      <c r="D41" s="37"/>
      <c r="E41" s="31" t="s">
        <v>1476</v>
      </c>
      <c r="F41" s="37"/>
      <c r="G41" s="37"/>
      <c r="H41" s="37"/>
      <c r="I41" s="37"/>
      <c r="J41" s="38"/>
    </row>
    <row r="42" ht="30">
      <c r="A42" s="29" t="s">
        <v>105</v>
      </c>
      <c r="B42" s="36"/>
      <c r="C42" s="37"/>
      <c r="D42" s="37"/>
      <c r="E42" s="42" t="s">
        <v>1518</v>
      </c>
      <c r="F42" s="37"/>
      <c r="G42" s="37"/>
      <c r="H42" s="37"/>
      <c r="I42" s="37"/>
      <c r="J42" s="38"/>
    </row>
    <row r="43" ht="105">
      <c r="A43" s="29" t="s">
        <v>36</v>
      </c>
      <c r="B43" s="36"/>
      <c r="C43" s="37"/>
      <c r="D43" s="37"/>
      <c r="E43" s="31" t="s">
        <v>300</v>
      </c>
      <c r="F43" s="37"/>
      <c r="G43" s="37"/>
      <c r="H43" s="37"/>
      <c r="I43" s="37"/>
      <c r="J43" s="38"/>
    </row>
    <row r="44">
      <c r="A44" s="29" t="s">
        <v>29</v>
      </c>
      <c r="B44" s="29">
        <v>11</v>
      </c>
      <c r="C44" s="30" t="s">
        <v>409</v>
      </c>
      <c r="D44" s="29" t="s">
        <v>31</v>
      </c>
      <c r="E44" s="31" t="s">
        <v>410</v>
      </c>
      <c r="F44" s="32" t="s">
        <v>132</v>
      </c>
      <c r="G44" s="33">
        <v>0.55200000000000005</v>
      </c>
      <c r="H44" s="34">
        <v>0</v>
      </c>
      <c r="I44" s="34">
        <f>ROUND(G44*H44,P4)</f>
        <v>0</v>
      </c>
      <c r="J44" s="29"/>
      <c r="O44" s="35">
        <f>I44*0.21</f>
        <v>0</v>
      </c>
      <c r="P44">
        <v>3</v>
      </c>
    </row>
    <row r="45">
      <c r="A45" s="29" t="s">
        <v>34</v>
      </c>
      <c r="B45" s="36"/>
      <c r="C45" s="37"/>
      <c r="D45" s="37"/>
      <c r="E45" s="31" t="s">
        <v>1515</v>
      </c>
      <c r="F45" s="37"/>
      <c r="G45" s="37"/>
      <c r="H45" s="37"/>
      <c r="I45" s="37"/>
      <c r="J45" s="38"/>
    </row>
    <row r="46" ht="30">
      <c r="A46" s="29" t="s">
        <v>105</v>
      </c>
      <c r="B46" s="36"/>
      <c r="C46" s="37"/>
      <c r="D46" s="37"/>
      <c r="E46" s="42" t="s">
        <v>1519</v>
      </c>
      <c r="F46" s="37"/>
      <c r="G46" s="37"/>
      <c r="H46" s="37"/>
      <c r="I46" s="37"/>
      <c r="J46" s="38"/>
    </row>
    <row r="47" ht="150">
      <c r="A47" s="29" t="s">
        <v>36</v>
      </c>
      <c r="B47" s="36"/>
      <c r="C47" s="37"/>
      <c r="D47" s="37"/>
      <c r="E47" s="31" t="s">
        <v>412</v>
      </c>
      <c r="F47" s="37"/>
      <c r="G47" s="37"/>
      <c r="H47" s="37"/>
      <c r="I47" s="37"/>
      <c r="J47" s="38"/>
    </row>
    <row r="48">
      <c r="A48" s="23" t="s">
        <v>26</v>
      </c>
      <c r="B48" s="24"/>
      <c r="C48" s="25" t="s">
        <v>541</v>
      </c>
      <c r="D48" s="26"/>
      <c r="E48" s="23" t="s">
        <v>542</v>
      </c>
      <c r="F48" s="26"/>
      <c r="G48" s="26"/>
      <c r="H48" s="26"/>
      <c r="I48" s="27">
        <f>SUMIFS(I49:I64,A49:A64,"P")</f>
        <v>0</v>
      </c>
      <c r="J48" s="28"/>
    </row>
    <row r="49">
      <c r="A49" s="29" t="s">
        <v>29</v>
      </c>
      <c r="B49" s="29">
        <v>12</v>
      </c>
      <c r="C49" s="30" t="s">
        <v>1520</v>
      </c>
      <c r="D49" s="29" t="s">
        <v>31</v>
      </c>
      <c r="E49" s="31" t="s">
        <v>1521</v>
      </c>
      <c r="F49" s="32" t="s">
        <v>163</v>
      </c>
      <c r="G49" s="33">
        <v>250.19999999999999</v>
      </c>
      <c r="H49" s="34">
        <v>0</v>
      </c>
      <c r="I49" s="34">
        <f>ROUND(G49*H49,P4)</f>
        <v>0</v>
      </c>
      <c r="J49" s="29"/>
      <c r="O49" s="35">
        <f>I49*0.21</f>
        <v>0</v>
      </c>
      <c r="P49">
        <v>3</v>
      </c>
    </row>
    <row r="50" ht="30">
      <c r="A50" s="29" t="s">
        <v>34</v>
      </c>
      <c r="B50" s="36"/>
      <c r="C50" s="37"/>
      <c r="D50" s="37"/>
      <c r="E50" s="31" t="s">
        <v>1479</v>
      </c>
      <c r="F50" s="37"/>
      <c r="G50" s="37"/>
      <c r="H50" s="37"/>
      <c r="I50" s="37"/>
      <c r="J50" s="38"/>
    </row>
    <row r="51" ht="30">
      <c r="A51" s="29" t="s">
        <v>105</v>
      </c>
      <c r="B51" s="36"/>
      <c r="C51" s="37"/>
      <c r="D51" s="37"/>
      <c r="E51" s="42" t="s">
        <v>1522</v>
      </c>
      <c r="F51" s="37"/>
      <c r="G51" s="37"/>
      <c r="H51" s="37"/>
      <c r="I51" s="37"/>
      <c r="J51" s="38"/>
    </row>
    <row r="52" ht="330">
      <c r="A52" s="29" t="s">
        <v>36</v>
      </c>
      <c r="B52" s="36"/>
      <c r="C52" s="37"/>
      <c r="D52" s="37"/>
      <c r="E52" s="31" t="s">
        <v>552</v>
      </c>
      <c r="F52" s="37"/>
      <c r="G52" s="37"/>
      <c r="H52" s="37"/>
      <c r="I52" s="37"/>
      <c r="J52" s="38"/>
    </row>
    <row r="53">
      <c r="A53" s="29" t="s">
        <v>29</v>
      </c>
      <c r="B53" s="29">
        <v>13</v>
      </c>
      <c r="C53" s="30" t="s">
        <v>1523</v>
      </c>
      <c r="D53" s="29" t="s">
        <v>31</v>
      </c>
      <c r="E53" s="31" t="s">
        <v>1524</v>
      </c>
      <c r="F53" s="32" t="s">
        <v>52</v>
      </c>
      <c r="G53" s="33">
        <v>6</v>
      </c>
      <c r="H53" s="34">
        <v>0</v>
      </c>
      <c r="I53" s="34">
        <f>ROUND(G53*H53,P4)</f>
        <v>0</v>
      </c>
      <c r="J53" s="29"/>
      <c r="O53" s="35">
        <f>I53*0.21</f>
        <v>0</v>
      </c>
      <c r="P53">
        <v>3</v>
      </c>
    </row>
    <row r="54" ht="30">
      <c r="A54" s="29" t="s">
        <v>34</v>
      </c>
      <c r="B54" s="36"/>
      <c r="C54" s="37"/>
      <c r="D54" s="37"/>
      <c r="E54" s="31" t="s">
        <v>1484</v>
      </c>
      <c r="F54" s="37"/>
      <c r="G54" s="37"/>
      <c r="H54" s="37"/>
      <c r="I54" s="37"/>
      <c r="J54" s="38"/>
    </row>
    <row r="55" ht="30">
      <c r="A55" s="29" t="s">
        <v>105</v>
      </c>
      <c r="B55" s="36"/>
      <c r="C55" s="37"/>
      <c r="D55" s="37"/>
      <c r="E55" s="42" t="s">
        <v>1525</v>
      </c>
      <c r="F55" s="37"/>
      <c r="G55" s="37"/>
      <c r="H55" s="37"/>
      <c r="I55" s="37"/>
      <c r="J55" s="38"/>
    </row>
    <row r="56" ht="375">
      <c r="A56" s="29" t="s">
        <v>36</v>
      </c>
      <c r="B56" s="36"/>
      <c r="C56" s="37"/>
      <c r="D56" s="37"/>
      <c r="E56" s="31" t="s">
        <v>1486</v>
      </c>
      <c r="F56" s="37"/>
      <c r="G56" s="37"/>
      <c r="H56" s="37"/>
      <c r="I56" s="37"/>
      <c r="J56" s="38"/>
    </row>
    <row r="57">
      <c r="A57" s="29" t="s">
        <v>29</v>
      </c>
      <c r="B57" s="29">
        <v>14</v>
      </c>
      <c r="C57" s="30" t="s">
        <v>1526</v>
      </c>
      <c r="D57" s="29" t="s">
        <v>31</v>
      </c>
      <c r="E57" s="31" t="s">
        <v>1527</v>
      </c>
      <c r="F57" s="32" t="s">
        <v>163</v>
      </c>
      <c r="G57" s="33">
        <v>250.19999999999999</v>
      </c>
      <c r="H57" s="34">
        <v>0</v>
      </c>
      <c r="I57" s="34">
        <f>ROUND(G57*H57,P4)</f>
        <v>0</v>
      </c>
      <c r="J57" s="29"/>
      <c r="O57" s="35">
        <f>I57*0.21</f>
        <v>0</v>
      </c>
      <c r="P57">
        <v>3</v>
      </c>
    </row>
    <row r="58" ht="30">
      <c r="A58" s="29" t="s">
        <v>34</v>
      </c>
      <c r="B58" s="36"/>
      <c r="C58" s="37"/>
      <c r="D58" s="37"/>
      <c r="E58" s="31" t="s">
        <v>1528</v>
      </c>
      <c r="F58" s="37"/>
      <c r="G58" s="37"/>
      <c r="H58" s="37"/>
      <c r="I58" s="37"/>
      <c r="J58" s="38"/>
    </row>
    <row r="59" ht="30">
      <c r="A59" s="29" t="s">
        <v>105</v>
      </c>
      <c r="B59" s="36"/>
      <c r="C59" s="37"/>
      <c r="D59" s="37"/>
      <c r="E59" s="42" t="s">
        <v>1529</v>
      </c>
      <c r="F59" s="37"/>
      <c r="G59" s="37"/>
      <c r="H59" s="37"/>
      <c r="I59" s="37"/>
      <c r="J59" s="38"/>
    </row>
    <row r="60" ht="150">
      <c r="A60" s="29" t="s">
        <v>36</v>
      </c>
      <c r="B60" s="36"/>
      <c r="C60" s="37"/>
      <c r="D60" s="37"/>
      <c r="E60" s="31" t="s">
        <v>1496</v>
      </c>
      <c r="F60" s="37"/>
      <c r="G60" s="37"/>
      <c r="H60" s="37"/>
      <c r="I60" s="37"/>
      <c r="J60" s="38"/>
    </row>
    <row r="61">
      <c r="A61" s="29" t="s">
        <v>29</v>
      </c>
      <c r="B61" s="29">
        <v>15</v>
      </c>
      <c r="C61" s="30" t="s">
        <v>1497</v>
      </c>
      <c r="D61" s="29" t="s">
        <v>31</v>
      </c>
      <c r="E61" s="31" t="s">
        <v>1498</v>
      </c>
      <c r="F61" s="32" t="s">
        <v>163</v>
      </c>
      <c r="G61" s="33">
        <v>250.19999999999999</v>
      </c>
      <c r="H61" s="34">
        <v>0</v>
      </c>
      <c r="I61" s="34">
        <f>ROUND(G61*H61,P4)</f>
        <v>0</v>
      </c>
      <c r="J61" s="29"/>
      <c r="O61" s="35">
        <f>I61*0.21</f>
        <v>0</v>
      </c>
      <c r="P61">
        <v>3</v>
      </c>
    </row>
    <row r="62">
      <c r="A62" s="29" t="s">
        <v>34</v>
      </c>
      <c r="B62" s="36"/>
      <c r="C62" s="37"/>
      <c r="D62" s="37"/>
      <c r="E62" s="31" t="s">
        <v>1471</v>
      </c>
      <c r="F62" s="37"/>
      <c r="G62" s="37"/>
      <c r="H62" s="37"/>
      <c r="I62" s="37"/>
      <c r="J62" s="38"/>
    </row>
    <row r="63" ht="30">
      <c r="A63" s="29" t="s">
        <v>105</v>
      </c>
      <c r="B63" s="36"/>
      <c r="C63" s="37"/>
      <c r="D63" s="37"/>
      <c r="E63" s="42" t="s">
        <v>1522</v>
      </c>
      <c r="F63" s="37"/>
      <c r="G63" s="37"/>
      <c r="H63" s="37"/>
      <c r="I63" s="37"/>
      <c r="J63" s="38"/>
    </row>
    <row r="64" ht="90">
      <c r="A64" s="29" t="s">
        <v>36</v>
      </c>
      <c r="B64" s="36"/>
      <c r="C64" s="37"/>
      <c r="D64" s="37"/>
      <c r="E64" s="31" t="s">
        <v>1499</v>
      </c>
      <c r="F64" s="37"/>
      <c r="G64" s="37"/>
      <c r="H64" s="37"/>
      <c r="I64" s="37"/>
      <c r="J64" s="38"/>
    </row>
    <row r="65">
      <c r="A65" s="23" t="s">
        <v>26</v>
      </c>
      <c r="B65" s="24"/>
      <c r="C65" s="25" t="s">
        <v>606</v>
      </c>
      <c r="D65" s="26"/>
      <c r="E65" s="23" t="s">
        <v>607</v>
      </c>
      <c r="F65" s="26"/>
      <c r="G65" s="26"/>
      <c r="H65" s="26"/>
      <c r="I65" s="27">
        <f>SUMIFS(I66:I69,A66:A69,"P")</f>
        <v>0</v>
      </c>
      <c r="J65" s="28"/>
    </row>
    <row r="66">
      <c r="A66" s="29" t="s">
        <v>29</v>
      </c>
      <c r="B66" s="29">
        <v>16</v>
      </c>
      <c r="C66" s="30" t="s">
        <v>1530</v>
      </c>
      <c r="D66" s="29" t="s">
        <v>31</v>
      </c>
      <c r="E66" s="31" t="s">
        <v>1531</v>
      </c>
      <c r="F66" s="32" t="s">
        <v>52</v>
      </c>
      <c r="G66" s="33">
        <v>1</v>
      </c>
      <c r="H66" s="34">
        <v>0</v>
      </c>
      <c r="I66" s="34">
        <f>ROUND(G66*H66,P4)</f>
        <v>0</v>
      </c>
      <c r="J66" s="29"/>
      <c r="O66" s="35">
        <f>I66*0.21</f>
        <v>0</v>
      </c>
      <c r="P66">
        <v>3</v>
      </c>
    </row>
    <row r="67" ht="30">
      <c r="A67" s="29" t="s">
        <v>34</v>
      </c>
      <c r="B67" s="36"/>
      <c r="C67" s="37"/>
      <c r="D67" s="37"/>
      <c r="E67" s="31" t="s">
        <v>1532</v>
      </c>
      <c r="F67" s="37"/>
      <c r="G67" s="37"/>
      <c r="H67" s="37"/>
      <c r="I67" s="37"/>
      <c r="J67" s="38"/>
    </row>
    <row r="68">
      <c r="A68" s="29" t="s">
        <v>105</v>
      </c>
      <c r="B68" s="36"/>
      <c r="C68" s="37"/>
      <c r="D68" s="37"/>
      <c r="E68" s="42" t="s">
        <v>1533</v>
      </c>
      <c r="F68" s="37"/>
      <c r="G68" s="37"/>
      <c r="H68" s="37"/>
      <c r="I68" s="37"/>
      <c r="J68" s="38"/>
    </row>
    <row r="69" ht="90">
      <c r="A69" s="29" t="s">
        <v>36</v>
      </c>
      <c r="B69" s="39"/>
      <c r="C69" s="40"/>
      <c r="D69" s="40"/>
      <c r="E69" s="31" t="s">
        <v>1534</v>
      </c>
      <c r="F69" s="40"/>
      <c r="G69" s="40"/>
      <c r="H69" s="40"/>
      <c r="I69" s="40"/>
      <c r="J69"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1535</v>
      </c>
      <c r="I3" s="16">
        <f>SUMIFS(I10:I13,A10:A13,"SD")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1506</v>
      </c>
      <c r="D5" s="13"/>
      <c r="E5" s="14" t="s">
        <v>1507</v>
      </c>
      <c r="F5" s="7"/>
      <c r="G5" s="7"/>
      <c r="H5" s="7"/>
      <c r="I5" s="7"/>
      <c r="J5" s="9"/>
      <c r="O5">
        <v>0.20999999999999999</v>
      </c>
    </row>
    <row r="6">
      <c r="A6" s="10" t="s">
        <v>870</v>
      </c>
      <c r="B6" s="11" t="s">
        <v>13</v>
      </c>
      <c r="C6" s="12" t="s">
        <v>1535</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1536</v>
      </c>
      <c r="I3" s="16">
        <f>SUMIFS(I10:I14,A10:A14,"SD")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1506</v>
      </c>
      <c r="D5" s="13"/>
      <c r="E5" s="14" t="s">
        <v>1507</v>
      </c>
      <c r="F5" s="7"/>
      <c r="G5" s="7"/>
      <c r="H5" s="7"/>
      <c r="I5" s="7"/>
      <c r="J5" s="9"/>
      <c r="O5">
        <v>0.20999999999999999</v>
      </c>
    </row>
    <row r="6">
      <c r="A6" s="10" t="s">
        <v>870</v>
      </c>
      <c r="B6" s="11" t="s">
        <v>13</v>
      </c>
      <c r="C6" s="12" t="s">
        <v>1536</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939.64300000000003</v>
      </c>
      <c r="H11" s="34">
        <v>0</v>
      </c>
      <c r="I11" s="34">
        <f>ROUND(G11*H11,P4)</f>
        <v>0</v>
      </c>
      <c r="J11" s="29"/>
      <c r="O11" s="35">
        <f>I11*0.21</f>
        <v>0</v>
      </c>
      <c r="P11">
        <v>3</v>
      </c>
    </row>
    <row r="12">
      <c r="A12" s="29" t="s">
        <v>34</v>
      </c>
      <c r="B12" s="36"/>
      <c r="C12" s="37"/>
      <c r="D12" s="37"/>
      <c r="E12" s="43" t="s">
        <v>31</v>
      </c>
      <c r="F12" s="37"/>
      <c r="G12" s="37"/>
      <c r="H12" s="37"/>
      <c r="I12" s="37"/>
      <c r="J12" s="38"/>
    </row>
    <row r="13" ht="45">
      <c r="A13" s="29" t="s">
        <v>105</v>
      </c>
      <c r="B13" s="36"/>
      <c r="C13" s="37"/>
      <c r="D13" s="37"/>
      <c r="E13" s="42" t="s">
        <v>1537</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1538</v>
      </c>
      <c r="I3" s="16">
        <f>SUMIFS(I10:I48,A10:A48,"SD")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1539</v>
      </c>
      <c r="D5" s="13"/>
      <c r="E5" s="14" t="s">
        <v>1540</v>
      </c>
      <c r="F5" s="7"/>
      <c r="G5" s="7"/>
      <c r="H5" s="7"/>
      <c r="I5" s="7"/>
      <c r="J5" s="9"/>
      <c r="O5">
        <v>0.20999999999999999</v>
      </c>
    </row>
    <row r="6">
      <c r="A6" s="10" t="s">
        <v>870</v>
      </c>
      <c r="B6" s="11" t="s">
        <v>13</v>
      </c>
      <c r="C6" s="12" t="s">
        <v>1538</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219</v>
      </c>
      <c r="D11" s="29" t="s">
        <v>31</v>
      </c>
      <c r="E11" s="31" t="s">
        <v>220</v>
      </c>
      <c r="F11" s="32" t="s">
        <v>132</v>
      </c>
      <c r="G11" s="33">
        <v>180.74799999999999</v>
      </c>
      <c r="H11" s="34">
        <v>0</v>
      </c>
      <c r="I11" s="34">
        <f>ROUND(G11*H11,P4)</f>
        <v>0</v>
      </c>
      <c r="J11" s="29"/>
      <c r="O11" s="35">
        <f>I11*0.21</f>
        <v>0</v>
      </c>
      <c r="P11">
        <v>3</v>
      </c>
    </row>
    <row r="12" ht="45">
      <c r="A12" s="29" t="s">
        <v>34</v>
      </c>
      <c r="B12" s="36"/>
      <c r="C12" s="37"/>
      <c r="D12" s="37"/>
      <c r="E12" s="31" t="s">
        <v>1463</v>
      </c>
      <c r="F12" s="37"/>
      <c r="G12" s="37"/>
      <c r="H12" s="37"/>
      <c r="I12" s="37"/>
      <c r="J12" s="38"/>
    </row>
    <row r="13" ht="75">
      <c r="A13" s="29" t="s">
        <v>105</v>
      </c>
      <c r="B13" s="36"/>
      <c r="C13" s="37"/>
      <c r="D13" s="37"/>
      <c r="E13" s="42" t="s">
        <v>1541</v>
      </c>
      <c r="F13" s="37"/>
      <c r="G13" s="37"/>
      <c r="H13" s="37"/>
      <c r="I13" s="37"/>
      <c r="J13" s="38"/>
    </row>
    <row r="14" ht="409.5">
      <c r="A14" s="29" t="s">
        <v>36</v>
      </c>
      <c r="B14" s="36"/>
      <c r="C14" s="37"/>
      <c r="D14" s="37"/>
      <c r="E14" s="31" t="s">
        <v>218</v>
      </c>
      <c r="F14" s="37"/>
      <c r="G14" s="37"/>
      <c r="H14" s="37"/>
      <c r="I14" s="37"/>
      <c r="J14" s="38"/>
    </row>
    <row r="15">
      <c r="A15" s="29" t="s">
        <v>29</v>
      </c>
      <c r="B15" s="29">
        <v>4</v>
      </c>
      <c r="C15" s="30" t="s">
        <v>228</v>
      </c>
      <c r="D15" s="29" t="s">
        <v>31</v>
      </c>
      <c r="E15" s="31" t="s">
        <v>229</v>
      </c>
      <c r="F15" s="32" t="s">
        <v>132</v>
      </c>
      <c r="G15" s="33">
        <v>180.74799999999999</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1542</v>
      </c>
      <c r="F17" s="37"/>
      <c r="G17" s="37"/>
      <c r="H17" s="37"/>
      <c r="I17" s="37"/>
      <c r="J17" s="38"/>
    </row>
    <row r="18" ht="270">
      <c r="A18" s="29" t="s">
        <v>36</v>
      </c>
      <c r="B18" s="36"/>
      <c r="C18" s="37"/>
      <c r="D18" s="37"/>
      <c r="E18" s="31" t="s">
        <v>232</v>
      </c>
      <c r="F18" s="37"/>
      <c r="G18" s="37"/>
      <c r="H18" s="37"/>
      <c r="I18" s="37"/>
      <c r="J18" s="38"/>
    </row>
    <row r="19">
      <c r="A19" s="29" t="s">
        <v>29</v>
      </c>
      <c r="B19" s="29">
        <v>5</v>
      </c>
      <c r="C19" s="30" t="s">
        <v>238</v>
      </c>
      <c r="D19" s="29" t="s">
        <v>31</v>
      </c>
      <c r="E19" s="31" t="s">
        <v>239</v>
      </c>
      <c r="F19" s="32" t="s">
        <v>132</v>
      </c>
      <c r="G19" s="33">
        <v>66.760000000000005</v>
      </c>
      <c r="H19" s="34">
        <v>0</v>
      </c>
      <c r="I19" s="34">
        <f>ROUND(G19*H19,P4)</f>
        <v>0</v>
      </c>
      <c r="J19" s="29"/>
      <c r="O19" s="35">
        <f>I19*0.21</f>
        <v>0</v>
      </c>
      <c r="P19">
        <v>3</v>
      </c>
    </row>
    <row r="20">
      <c r="A20" s="29" t="s">
        <v>34</v>
      </c>
      <c r="B20" s="36"/>
      <c r="C20" s="37"/>
      <c r="D20" s="37"/>
      <c r="E20" s="31" t="s">
        <v>1467</v>
      </c>
      <c r="F20" s="37"/>
      <c r="G20" s="37"/>
      <c r="H20" s="37"/>
      <c r="I20" s="37"/>
      <c r="J20" s="38"/>
    </row>
    <row r="21" ht="75">
      <c r="A21" s="29" t="s">
        <v>105</v>
      </c>
      <c r="B21" s="36"/>
      <c r="C21" s="37"/>
      <c r="D21" s="37"/>
      <c r="E21" s="42" t="s">
        <v>1543</v>
      </c>
      <c r="F21" s="37"/>
      <c r="G21" s="37"/>
      <c r="H21" s="37"/>
      <c r="I21" s="37"/>
      <c r="J21" s="38"/>
    </row>
    <row r="22" ht="330">
      <c r="A22" s="29" t="s">
        <v>36</v>
      </c>
      <c r="B22" s="36"/>
      <c r="C22" s="37"/>
      <c r="D22" s="37"/>
      <c r="E22" s="31" t="s">
        <v>242</v>
      </c>
      <c r="F22" s="37"/>
      <c r="G22" s="37"/>
      <c r="H22" s="37"/>
      <c r="I22" s="37"/>
      <c r="J22" s="38"/>
    </row>
    <row r="23">
      <c r="A23" s="29" t="s">
        <v>29</v>
      </c>
      <c r="B23" s="29">
        <v>6</v>
      </c>
      <c r="C23" s="30" t="s">
        <v>243</v>
      </c>
      <c r="D23" s="29" t="s">
        <v>31</v>
      </c>
      <c r="E23" s="31" t="s">
        <v>244</v>
      </c>
      <c r="F23" s="32" t="s">
        <v>132</v>
      </c>
      <c r="G23" s="33">
        <v>81.084000000000003</v>
      </c>
      <c r="H23" s="34">
        <v>0</v>
      </c>
      <c r="I23" s="34">
        <f>ROUND(G23*H23,P4)</f>
        <v>0</v>
      </c>
      <c r="J23" s="29"/>
      <c r="O23" s="35">
        <f>I23*0.21</f>
        <v>0</v>
      </c>
      <c r="P23">
        <v>3</v>
      </c>
    </row>
    <row r="24" ht="30">
      <c r="A24" s="29" t="s">
        <v>34</v>
      </c>
      <c r="B24" s="36"/>
      <c r="C24" s="37"/>
      <c r="D24" s="37"/>
      <c r="E24" s="31" t="s">
        <v>1469</v>
      </c>
      <c r="F24" s="37"/>
      <c r="G24" s="37"/>
      <c r="H24" s="37"/>
      <c r="I24" s="37"/>
      <c r="J24" s="38"/>
    </row>
    <row r="25" ht="30">
      <c r="A25" s="29" t="s">
        <v>105</v>
      </c>
      <c r="B25" s="36"/>
      <c r="C25" s="37"/>
      <c r="D25" s="37"/>
      <c r="E25" s="42" t="s">
        <v>1544</v>
      </c>
      <c r="F25" s="37"/>
      <c r="G25" s="37"/>
      <c r="H25" s="37"/>
      <c r="I25" s="37"/>
      <c r="J25" s="38"/>
    </row>
    <row r="26" ht="409.5">
      <c r="A26" s="29" t="s">
        <v>36</v>
      </c>
      <c r="B26" s="36"/>
      <c r="C26" s="37"/>
      <c r="D26" s="37"/>
      <c r="E26" s="31" t="s">
        <v>247</v>
      </c>
      <c r="F26" s="37"/>
      <c r="G26" s="37"/>
      <c r="H26" s="37"/>
      <c r="I26" s="37"/>
      <c r="J26" s="38"/>
    </row>
    <row r="27">
      <c r="A27" s="23" t="s">
        <v>26</v>
      </c>
      <c r="B27" s="24"/>
      <c r="C27" s="25" t="s">
        <v>365</v>
      </c>
      <c r="D27" s="26"/>
      <c r="E27" s="23" t="s">
        <v>366</v>
      </c>
      <c r="F27" s="26"/>
      <c r="G27" s="26"/>
      <c r="H27" s="26"/>
      <c r="I27" s="27">
        <f>SUMIFS(I28:I31,A28:A31,"P")</f>
        <v>0</v>
      </c>
      <c r="J27" s="28"/>
    </row>
    <row r="28">
      <c r="A28" s="29" t="s">
        <v>29</v>
      </c>
      <c r="B28" s="29">
        <v>7</v>
      </c>
      <c r="C28" s="30" t="s">
        <v>391</v>
      </c>
      <c r="D28" s="29" t="s">
        <v>31</v>
      </c>
      <c r="E28" s="31" t="s">
        <v>392</v>
      </c>
      <c r="F28" s="32" t="s">
        <v>132</v>
      </c>
      <c r="G28" s="33">
        <v>23.765999999999998</v>
      </c>
      <c r="H28" s="34">
        <v>0</v>
      </c>
      <c r="I28" s="34">
        <f>ROUND(G28*H28,P4)</f>
        <v>0</v>
      </c>
      <c r="J28" s="29"/>
      <c r="O28" s="35">
        <f>I28*0.21</f>
        <v>0</v>
      </c>
      <c r="P28">
        <v>3</v>
      </c>
    </row>
    <row r="29" ht="30">
      <c r="A29" s="29" t="s">
        <v>34</v>
      </c>
      <c r="B29" s="36"/>
      <c r="C29" s="37"/>
      <c r="D29" s="37"/>
      <c r="E29" s="31" t="s">
        <v>1476</v>
      </c>
      <c r="F29" s="37"/>
      <c r="G29" s="37"/>
      <c r="H29" s="37"/>
      <c r="I29" s="37"/>
      <c r="J29" s="38"/>
    </row>
    <row r="30" ht="30">
      <c r="A30" s="29" t="s">
        <v>105</v>
      </c>
      <c r="B30" s="36"/>
      <c r="C30" s="37"/>
      <c r="D30" s="37"/>
      <c r="E30" s="42" t="s">
        <v>1545</v>
      </c>
      <c r="F30" s="37"/>
      <c r="G30" s="37"/>
      <c r="H30" s="37"/>
      <c r="I30" s="37"/>
      <c r="J30" s="38"/>
    </row>
    <row r="31" ht="105">
      <c r="A31" s="29" t="s">
        <v>36</v>
      </c>
      <c r="B31" s="36"/>
      <c r="C31" s="37"/>
      <c r="D31" s="37"/>
      <c r="E31" s="31" t="s">
        <v>300</v>
      </c>
      <c r="F31" s="37"/>
      <c r="G31" s="37"/>
      <c r="H31" s="37"/>
      <c r="I31" s="37"/>
      <c r="J31" s="38"/>
    </row>
    <row r="32">
      <c r="A32" s="23" t="s">
        <v>26</v>
      </c>
      <c r="B32" s="24"/>
      <c r="C32" s="25" t="s">
        <v>541</v>
      </c>
      <c r="D32" s="26"/>
      <c r="E32" s="23" t="s">
        <v>542</v>
      </c>
      <c r="F32" s="26"/>
      <c r="G32" s="26"/>
      <c r="H32" s="26"/>
      <c r="I32" s="27">
        <f>SUMIFS(I33:I48,A33:A48,"P")</f>
        <v>0</v>
      </c>
      <c r="J32" s="28"/>
    </row>
    <row r="33">
      <c r="A33" s="29" t="s">
        <v>29</v>
      </c>
      <c r="B33" s="29">
        <v>8</v>
      </c>
      <c r="C33" s="30" t="s">
        <v>557</v>
      </c>
      <c r="D33" s="29" t="s">
        <v>31</v>
      </c>
      <c r="E33" s="31" t="s">
        <v>558</v>
      </c>
      <c r="F33" s="32" t="s">
        <v>163</v>
      </c>
      <c r="G33" s="33">
        <v>139.80000000000001</v>
      </c>
      <c r="H33" s="34">
        <v>0</v>
      </c>
      <c r="I33" s="34">
        <f>ROUND(G33*H33,P4)</f>
        <v>0</v>
      </c>
      <c r="J33" s="29"/>
      <c r="O33" s="35">
        <f>I33*0.21</f>
        <v>0</v>
      </c>
      <c r="P33">
        <v>3</v>
      </c>
    </row>
    <row r="34" ht="30">
      <c r="A34" s="29" t="s">
        <v>34</v>
      </c>
      <c r="B34" s="36"/>
      <c r="C34" s="37"/>
      <c r="D34" s="37"/>
      <c r="E34" s="31" t="s">
        <v>1479</v>
      </c>
      <c r="F34" s="37"/>
      <c r="G34" s="37"/>
      <c r="H34" s="37"/>
      <c r="I34" s="37"/>
      <c r="J34" s="38"/>
    </row>
    <row r="35" ht="30">
      <c r="A35" s="29" t="s">
        <v>105</v>
      </c>
      <c r="B35" s="36"/>
      <c r="C35" s="37"/>
      <c r="D35" s="37"/>
      <c r="E35" s="42" t="s">
        <v>1546</v>
      </c>
      <c r="F35" s="37"/>
      <c r="G35" s="37"/>
      <c r="H35" s="37"/>
      <c r="I35" s="37"/>
      <c r="J35" s="38"/>
    </row>
    <row r="36" ht="330">
      <c r="A36" s="29" t="s">
        <v>36</v>
      </c>
      <c r="B36" s="36"/>
      <c r="C36" s="37"/>
      <c r="D36" s="37"/>
      <c r="E36" s="31" t="s">
        <v>552</v>
      </c>
      <c r="F36" s="37"/>
      <c r="G36" s="37"/>
      <c r="H36" s="37"/>
      <c r="I36" s="37"/>
      <c r="J36" s="38"/>
    </row>
    <row r="37">
      <c r="A37" s="29" t="s">
        <v>29</v>
      </c>
      <c r="B37" s="29">
        <v>9</v>
      </c>
      <c r="C37" s="30" t="s">
        <v>1487</v>
      </c>
      <c r="D37" s="29" t="s">
        <v>31</v>
      </c>
      <c r="E37" s="31" t="s">
        <v>1488</v>
      </c>
      <c r="F37" s="32" t="s">
        <v>52</v>
      </c>
      <c r="G37" s="33">
        <v>4</v>
      </c>
      <c r="H37" s="34">
        <v>0</v>
      </c>
      <c r="I37" s="34">
        <f>ROUND(G37*H37,P4)</f>
        <v>0</v>
      </c>
      <c r="J37" s="29"/>
      <c r="O37" s="35">
        <f>I37*0.21</f>
        <v>0</v>
      </c>
      <c r="P37">
        <v>3</v>
      </c>
    </row>
    <row r="38" ht="45">
      <c r="A38" s="29" t="s">
        <v>34</v>
      </c>
      <c r="B38" s="36"/>
      <c r="C38" s="37"/>
      <c r="D38" s="37"/>
      <c r="E38" s="31" t="s">
        <v>1547</v>
      </c>
      <c r="F38" s="37"/>
      <c r="G38" s="37"/>
      <c r="H38" s="37"/>
      <c r="I38" s="37"/>
      <c r="J38" s="38"/>
    </row>
    <row r="39" ht="30">
      <c r="A39" s="29" t="s">
        <v>105</v>
      </c>
      <c r="B39" s="36"/>
      <c r="C39" s="37"/>
      <c r="D39" s="37"/>
      <c r="E39" s="42" t="s">
        <v>1548</v>
      </c>
      <c r="F39" s="37"/>
      <c r="G39" s="37"/>
      <c r="H39" s="37"/>
      <c r="I39" s="37"/>
      <c r="J39" s="38"/>
    </row>
    <row r="40" ht="135">
      <c r="A40" s="29" t="s">
        <v>36</v>
      </c>
      <c r="B40" s="36"/>
      <c r="C40" s="37"/>
      <c r="D40" s="37"/>
      <c r="E40" s="31" t="s">
        <v>571</v>
      </c>
      <c r="F40" s="37"/>
      <c r="G40" s="37"/>
      <c r="H40" s="37"/>
      <c r="I40" s="37"/>
      <c r="J40" s="38"/>
    </row>
    <row r="41">
      <c r="A41" s="29" t="s">
        <v>29</v>
      </c>
      <c r="B41" s="29">
        <v>10</v>
      </c>
      <c r="C41" s="30" t="s">
        <v>1493</v>
      </c>
      <c r="D41" s="29" t="s">
        <v>31</v>
      </c>
      <c r="E41" s="31" t="s">
        <v>1494</v>
      </c>
      <c r="F41" s="32" t="s">
        <v>163</v>
      </c>
      <c r="G41" s="33">
        <v>139.80000000000001</v>
      </c>
      <c r="H41" s="34">
        <v>0</v>
      </c>
      <c r="I41" s="34">
        <f>ROUND(G41*H41,P4)</f>
        <v>0</v>
      </c>
      <c r="J41" s="29"/>
      <c r="O41" s="35">
        <f>I41*0.21</f>
        <v>0</v>
      </c>
      <c r="P41">
        <v>3</v>
      </c>
    </row>
    <row r="42" ht="30">
      <c r="A42" s="29" t="s">
        <v>34</v>
      </c>
      <c r="B42" s="36"/>
      <c r="C42" s="37"/>
      <c r="D42" s="37"/>
      <c r="E42" s="31" t="s">
        <v>1549</v>
      </c>
      <c r="F42" s="37"/>
      <c r="G42" s="37"/>
      <c r="H42" s="37"/>
      <c r="I42" s="37"/>
      <c r="J42" s="38"/>
    </row>
    <row r="43" ht="30">
      <c r="A43" s="29" t="s">
        <v>105</v>
      </c>
      <c r="B43" s="36"/>
      <c r="C43" s="37"/>
      <c r="D43" s="37"/>
      <c r="E43" s="42" t="s">
        <v>1546</v>
      </c>
      <c r="F43" s="37"/>
      <c r="G43" s="37"/>
      <c r="H43" s="37"/>
      <c r="I43" s="37"/>
      <c r="J43" s="38"/>
    </row>
    <row r="44" ht="150">
      <c r="A44" s="29" t="s">
        <v>36</v>
      </c>
      <c r="B44" s="36"/>
      <c r="C44" s="37"/>
      <c r="D44" s="37"/>
      <c r="E44" s="31" t="s">
        <v>1496</v>
      </c>
      <c r="F44" s="37"/>
      <c r="G44" s="37"/>
      <c r="H44" s="37"/>
      <c r="I44" s="37"/>
      <c r="J44" s="38"/>
    </row>
    <row r="45">
      <c r="A45" s="29" t="s">
        <v>29</v>
      </c>
      <c r="B45" s="29">
        <v>11</v>
      </c>
      <c r="C45" s="30" t="s">
        <v>1497</v>
      </c>
      <c r="D45" s="29" t="s">
        <v>31</v>
      </c>
      <c r="E45" s="31" t="s">
        <v>1498</v>
      </c>
      <c r="F45" s="32" t="s">
        <v>163</v>
      </c>
      <c r="G45" s="33">
        <v>139.80000000000001</v>
      </c>
      <c r="H45" s="34">
        <v>0</v>
      </c>
      <c r="I45" s="34">
        <f>ROUND(G45*H45,P4)</f>
        <v>0</v>
      </c>
      <c r="J45" s="29"/>
      <c r="O45" s="35">
        <f>I45*0.21</f>
        <v>0</v>
      </c>
      <c r="P45">
        <v>3</v>
      </c>
    </row>
    <row r="46">
      <c r="A46" s="29" t="s">
        <v>34</v>
      </c>
      <c r="B46" s="36"/>
      <c r="C46" s="37"/>
      <c r="D46" s="37"/>
      <c r="E46" s="31" t="s">
        <v>1471</v>
      </c>
      <c r="F46" s="37"/>
      <c r="G46" s="37"/>
      <c r="H46" s="37"/>
      <c r="I46" s="37"/>
      <c r="J46" s="38"/>
    </row>
    <row r="47" ht="30">
      <c r="A47" s="29" t="s">
        <v>105</v>
      </c>
      <c r="B47" s="36"/>
      <c r="C47" s="37"/>
      <c r="D47" s="37"/>
      <c r="E47" s="42" t="s">
        <v>1546</v>
      </c>
      <c r="F47" s="37"/>
      <c r="G47" s="37"/>
      <c r="H47" s="37"/>
      <c r="I47" s="37"/>
      <c r="J47" s="38"/>
    </row>
    <row r="48" ht="90">
      <c r="A48" s="29" t="s">
        <v>36</v>
      </c>
      <c r="B48" s="39"/>
      <c r="C48" s="40"/>
      <c r="D48" s="40"/>
      <c r="E48" s="31" t="s">
        <v>1499</v>
      </c>
      <c r="F48" s="40"/>
      <c r="G48" s="40"/>
      <c r="H48" s="40"/>
      <c r="I48" s="40"/>
      <c r="J4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1550</v>
      </c>
      <c r="I3" s="16">
        <f>SUMIFS(I10:I13,A10:A13,"SD")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1539</v>
      </c>
      <c r="D5" s="13"/>
      <c r="E5" s="14" t="s">
        <v>1540</v>
      </c>
      <c r="F5" s="7"/>
      <c r="G5" s="7"/>
      <c r="H5" s="7"/>
      <c r="I5" s="7"/>
      <c r="J5" s="9"/>
      <c r="O5">
        <v>0.20999999999999999</v>
      </c>
    </row>
    <row r="6">
      <c r="A6" s="10" t="s">
        <v>870</v>
      </c>
      <c r="B6" s="11" t="s">
        <v>13</v>
      </c>
      <c r="C6" s="12" t="s">
        <v>1550</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1551</v>
      </c>
      <c r="I3" s="16">
        <f>SUMIFS(I10:I14,A10:A14,"SD")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1539</v>
      </c>
      <c r="D5" s="13"/>
      <c r="E5" s="14" t="s">
        <v>1540</v>
      </c>
      <c r="F5" s="7"/>
      <c r="G5" s="7"/>
      <c r="H5" s="7"/>
      <c r="I5" s="7"/>
      <c r="J5" s="9"/>
      <c r="O5">
        <v>0.20999999999999999</v>
      </c>
    </row>
    <row r="6">
      <c r="A6" s="10" t="s">
        <v>870</v>
      </c>
      <c r="B6" s="11" t="s">
        <v>13</v>
      </c>
      <c r="C6" s="12" t="s">
        <v>1551</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325.346</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1552</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1553</v>
      </c>
      <c r="I3" s="16">
        <f>SUMIFS(I10:I69,A10:A69,"SD")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1554</v>
      </c>
      <c r="D5" s="13"/>
      <c r="E5" s="14" t="s">
        <v>1555</v>
      </c>
      <c r="F5" s="7"/>
      <c r="G5" s="7"/>
      <c r="H5" s="7"/>
      <c r="I5" s="7"/>
      <c r="J5" s="9"/>
      <c r="O5">
        <v>0.20999999999999999</v>
      </c>
    </row>
    <row r="6">
      <c r="A6" s="10" t="s">
        <v>870</v>
      </c>
      <c r="B6" s="11" t="s">
        <v>13</v>
      </c>
      <c r="C6" s="12" t="s">
        <v>1553</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SUMIFS(I11:I30,A11:A30,"P")</f>
        <v>0</v>
      </c>
      <c r="J10" s="28"/>
    </row>
    <row r="11">
      <c r="A11" s="29" t="s">
        <v>29</v>
      </c>
      <c r="B11" s="29">
        <v>3</v>
      </c>
      <c r="C11" s="30" t="s">
        <v>214</v>
      </c>
      <c r="D11" s="29" t="s">
        <v>31</v>
      </c>
      <c r="E11" s="31" t="s">
        <v>215</v>
      </c>
      <c r="F11" s="32" t="s">
        <v>132</v>
      </c>
      <c r="G11" s="33">
        <v>17.640000000000001</v>
      </c>
      <c r="H11" s="34">
        <v>0</v>
      </c>
      <c r="I11" s="34">
        <f>ROUND(G11*H11,P4)</f>
        <v>0</v>
      </c>
      <c r="J11" s="29"/>
      <c r="O11" s="35">
        <f>I11*0.21</f>
        <v>0</v>
      </c>
      <c r="P11">
        <v>3</v>
      </c>
    </row>
    <row r="12" ht="45">
      <c r="A12" s="29" t="s">
        <v>34</v>
      </c>
      <c r="B12" s="36"/>
      <c r="C12" s="37"/>
      <c r="D12" s="37"/>
      <c r="E12" s="31" t="s">
        <v>1508</v>
      </c>
      <c r="F12" s="37"/>
      <c r="G12" s="37"/>
      <c r="H12" s="37"/>
      <c r="I12" s="37"/>
      <c r="J12" s="38"/>
    </row>
    <row r="13" ht="30">
      <c r="A13" s="29" t="s">
        <v>105</v>
      </c>
      <c r="B13" s="36"/>
      <c r="C13" s="37"/>
      <c r="D13" s="37"/>
      <c r="E13" s="42" t="s">
        <v>1556</v>
      </c>
      <c r="F13" s="37"/>
      <c r="G13" s="37"/>
      <c r="H13" s="37"/>
      <c r="I13" s="37"/>
      <c r="J13" s="38"/>
    </row>
    <row r="14" ht="409.5">
      <c r="A14" s="29" t="s">
        <v>36</v>
      </c>
      <c r="B14" s="36"/>
      <c r="C14" s="37"/>
      <c r="D14" s="37"/>
      <c r="E14" s="31" t="s">
        <v>218</v>
      </c>
      <c r="F14" s="37"/>
      <c r="G14" s="37"/>
      <c r="H14" s="37"/>
      <c r="I14" s="37"/>
      <c r="J14" s="38"/>
    </row>
    <row r="15">
      <c r="A15" s="29" t="s">
        <v>29</v>
      </c>
      <c r="B15" s="29">
        <v>4</v>
      </c>
      <c r="C15" s="30" t="s">
        <v>219</v>
      </c>
      <c r="D15" s="29" t="s">
        <v>31</v>
      </c>
      <c r="E15" s="31" t="s">
        <v>220</v>
      </c>
      <c r="F15" s="32" t="s">
        <v>132</v>
      </c>
      <c r="G15" s="33">
        <v>179.852</v>
      </c>
      <c r="H15" s="34">
        <v>0</v>
      </c>
      <c r="I15" s="34">
        <f>ROUND(G15*H15,P4)</f>
        <v>0</v>
      </c>
      <c r="J15" s="29"/>
      <c r="O15" s="35">
        <f>I15*0.21</f>
        <v>0</v>
      </c>
      <c r="P15">
        <v>3</v>
      </c>
    </row>
    <row r="16" ht="45">
      <c r="A16" s="29" t="s">
        <v>34</v>
      </c>
      <c r="B16" s="36"/>
      <c r="C16" s="37"/>
      <c r="D16" s="37"/>
      <c r="E16" s="31" t="s">
        <v>1463</v>
      </c>
      <c r="F16" s="37"/>
      <c r="G16" s="37"/>
      <c r="H16" s="37"/>
      <c r="I16" s="37"/>
      <c r="J16" s="38"/>
    </row>
    <row r="17" ht="75">
      <c r="A17" s="29" t="s">
        <v>105</v>
      </c>
      <c r="B17" s="36"/>
      <c r="C17" s="37"/>
      <c r="D17" s="37"/>
      <c r="E17" s="42" t="s">
        <v>1557</v>
      </c>
      <c r="F17" s="37"/>
      <c r="G17" s="37"/>
      <c r="H17" s="37"/>
      <c r="I17" s="37"/>
      <c r="J17" s="38"/>
    </row>
    <row r="18" ht="409.5">
      <c r="A18" s="29" t="s">
        <v>36</v>
      </c>
      <c r="B18" s="36"/>
      <c r="C18" s="37"/>
      <c r="D18" s="37"/>
      <c r="E18" s="31" t="s">
        <v>218</v>
      </c>
      <c r="F18" s="37"/>
      <c r="G18" s="37"/>
      <c r="H18" s="37"/>
      <c r="I18" s="37"/>
      <c r="J18" s="38"/>
    </row>
    <row r="19">
      <c r="A19" s="29" t="s">
        <v>29</v>
      </c>
      <c r="B19" s="29">
        <v>5</v>
      </c>
      <c r="C19" s="30" t="s">
        <v>228</v>
      </c>
      <c r="D19" s="29" t="s">
        <v>31</v>
      </c>
      <c r="E19" s="31" t="s">
        <v>229</v>
      </c>
      <c r="F19" s="32" t="s">
        <v>132</v>
      </c>
      <c r="G19" s="33">
        <v>197.49199999999999</v>
      </c>
      <c r="H19" s="34">
        <v>0</v>
      </c>
      <c r="I19" s="34">
        <f>ROUND(G19*H19,P4)</f>
        <v>0</v>
      </c>
      <c r="J19" s="29"/>
      <c r="O19" s="35">
        <f>I19*0.21</f>
        <v>0</v>
      </c>
      <c r="P19">
        <v>3</v>
      </c>
    </row>
    <row r="20">
      <c r="A20" s="29" t="s">
        <v>34</v>
      </c>
      <c r="B20" s="36"/>
      <c r="C20" s="37"/>
      <c r="D20" s="37"/>
      <c r="E20" s="31" t="s">
        <v>836</v>
      </c>
      <c r="F20" s="37"/>
      <c r="G20" s="37"/>
      <c r="H20" s="37"/>
      <c r="I20" s="37"/>
      <c r="J20" s="38"/>
    </row>
    <row r="21" ht="60">
      <c r="A21" s="29" t="s">
        <v>105</v>
      </c>
      <c r="B21" s="36"/>
      <c r="C21" s="37"/>
      <c r="D21" s="37"/>
      <c r="E21" s="42" t="s">
        <v>1558</v>
      </c>
      <c r="F21" s="37"/>
      <c r="G21" s="37"/>
      <c r="H21" s="37"/>
      <c r="I21" s="37"/>
      <c r="J21" s="38"/>
    </row>
    <row r="22" ht="270">
      <c r="A22" s="29" t="s">
        <v>36</v>
      </c>
      <c r="B22" s="36"/>
      <c r="C22" s="37"/>
      <c r="D22" s="37"/>
      <c r="E22" s="31" t="s">
        <v>232</v>
      </c>
      <c r="F22" s="37"/>
      <c r="G22" s="37"/>
      <c r="H22" s="37"/>
      <c r="I22" s="37"/>
      <c r="J22" s="38"/>
    </row>
    <row r="23">
      <c r="A23" s="29" t="s">
        <v>29</v>
      </c>
      <c r="B23" s="29">
        <v>6</v>
      </c>
      <c r="C23" s="30" t="s">
        <v>238</v>
      </c>
      <c r="D23" s="29" t="s">
        <v>31</v>
      </c>
      <c r="E23" s="31" t="s">
        <v>239</v>
      </c>
      <c r="F23" s="32" t="s">
        <v>132</v>
      </c>
      <c r="G23" s="33">
        <v>31.818999999999999</v>
      </c>
      <c r="H23" s="34">
        <v>0</v>
      </c>
      <c r="I23" s="34">
        <f>ROUND(G23*H23,P4)</f>
        <v>0</v>
      </c>
      <c r="J23" s="29"/>
      <c r="O23" s="35">
        <f>I23*0.21</f>
        <v>0</v>
      </c>
      <c r="P23">
        <v>3</v>
      </c>
    </row>
    <row r="24">
      <c r="A24" s="29" t="s">
        <v>34</v>
      </c>
      <c r="B24" s="36"/>
      <c r="C24" s="37"/>
      <c r="D24" s="37"/>
      <c r="E24" s="31" t="s">
        <v>1512</v>
      </c>
      <c r="F24" s="37"/>
      <c r="G24" s="37"/>
      <c r="H24" s="37"/>
      <c r="I24" s="37"/>
      <c r="J24" s="38"/>
    </row>
    <row r="25" ht="105">
      <c r="A25" s="29" t="s">
        <v>105</v>
      </c>
      <c r="B25" s="36"/>
      <c r="C25" s="37"/>
      <c r="D25" s="37"/>
      <c r="E25" s="42" t="s">
        <v>1559</v>
      </c>
      <c r="F25" s="37"/>
      <c r="G25" s="37"/>
      <c r="H25" s="37"/>
      <c r="I25" s="37"/>
      <c r="J25" s="38"/>
    </row>
    <row r="26" ht="330">
      <c r="A26" s="29" t="s">
        <v>36</v>
      </c>
      <c r="B26" s="36"/>
      <c r="C26" s="37"/>
      <c r="D26" s="37"/>
      <c r="E26" s="31" t="s">
        <v>242</v>
      </c>
      <c r="F26" s="37"/>
      <c r="G26" s="37"/>
      <c r="H26" s="37"/>
      <c r="I26" s="37"/>
      <c r="J26" s="38"/>
    </row>
    <row r="27">
      <c r="A27" s="29" t="s">
        <v>29</v>
      </c>
      <c r="B27" s="29">
        <v>7</v>
      </c>
      <c r="C27" s="30" t="s">
        <v>243</v>
      </c>
      <c r="D27" s="29" t="s">
        <v>31</v>
      </c>
      <c r="E27" s="31" t="s">
        <v>244</v>
      </c>
      <c r="F27" s="32" t="s">
        <v>132</v>
      </c>
      <c r="G27" s="33">
        <v>101</v>
      </c>
      <c r="H27" s="34">
        <v>0</v>
      </c>
      <c r="I27" s="34">
        <f>ROUND(G27*H27,P4)</f>
        <v>0</v>
      </c>
      <c r="J27" s="29"/>
      <c r="O27" s="35">
        <f>I27*0.21</f>
        <v>0</v>
      </c>
      <c r="P27">
        <v>3</v>
      </c>
    </row>
    <row r="28" ht="30">
      <c r="A28" s="29" t="s">
        <v>34</v>
      </c>
      <c r="B28" s="36"/>
      <c r="C28" s="37"/>
      <c r="D28" s="37"/>
      <c r="E28" s="31" t="s">
        <v>1469</v>
      </c>
      <c r="F28" s="37"/>
      <c r="G28" s="37"/>
      <c r="H28" s="37"/>
      <c r="I28" s="37"/>
      <c r="J28" s="38"/>
    </row>
    <row r="29" ht="30">
      <c r="A29" s="29" t="s">
        <v>105</v>
      </c>
      <c r="B29" s="36"/>
      <c r="C29" s="37"/>
      <c r="D29" s="37"/>
      <c r="E29" s="42" t="s">
        <v>1560</v>
      </c>
      <c r="F29" s="37"/>
      <c r="G29" s="37"/>
      <c r="H29" s="37"/>
      <c r="I29" s="37"/>
      <c r="J29" s="38"/>
    </row>
    <row r="30" ht="409.5">
      <c r="A30" s="29" t="s">
        <v>36</v>
      </c>
      <c r="B30" s="36"/>
      <c r="C30" s="37"/>
      <c r="D30" s="37"/>
      <c r="E30" s="31" t="s">
        <v>247</v>
      </c>
      <c r="F30" s="37"/>
      <c r="G30" s="37"/>
      <c r="H30" s="37"/>
      <c r="I30" s="37"/>
      <c r="J30" s="38"/>
    </row>
    <row r="31">
      <c r="A31" s="23" t="s">
        <v>26</v>
      </c>
      <c r="B31" s="24"/>
      <c r="C31" s="25" t="s">
        <v>365</v>
      </c>
      <c r="D31" s="26"/>
      <c r="E31" s="23" t="s">
        <v>366</v>
      </c>
      <c r="F31" s="26"/>
      <c r="G31" s="26"/>
      <c r="H31" s="26"/>
      <c r="I31" s="27">
        <f>SUMIFS(I32:I47,A32:A47,"P")</f>
        <v>0</v>
      </c>
      <c r="J31" s="28"/>
    </row>
    <row r="32">
      <c r="A32" s="29" t="s">
        <v>29</v>
      </c>
      <c r="B32" s="29">
        <v>8</v>
      </c>
      <c r="C32" s="30" t="s">
        <v>372</v>
      </c>
      <c r="D32" s="29" t="s">
        <v>31</v>
      </c>
      <c r="E32" s="31" t="s">
        <v>373</v>
      </c>
      <c r="F32" s="32" t="s">
        <v>132</v>
      </c>
      <c r="G32" s="33">
        <v>0.57499999999999996</v>
      </c>
      <c r="H32" s="34">
        <v>0</v>
      </c>
      <c r="I32" s="34">
        <f>ROUND(G32*H32,P4)</f>
        <v>0</v>
      </c>
      <c r="J32" s="29"/>
      <c r="O32" s="35">
        <f>I32*0.21</f>
        <v>0</v>
      </c>
      <c r="P32">
        <v>3</v>
      </c>
    </row>
    <row r="33">
      <c r="A33" s="29" t="s">
        <v>34</v>
      </c>
      <c r="B33" s="36"/>
      <c r="C33" s="37"/>
      <c r="D33" s="37"/>
      <c r="E33" s="31" t="s">
        <v>1515</v>
      </c>
      <c r="F33" s="37"/>
      <c r="G33" s="37"/>
      <c r="H33" s="37"/>
      <c r="I33" s="37"/>
      <c r="J33" s="38"/>
    </row>
    <row r="34" ht="30">
      <c r="A34" s="29" t="s">
        <v>105</v>
      </c>
      <c r="B34" s="36"/>
      <c r="C34" s="37"/>
      <c r="D34" s="37"/>
      <c r="E34" s="42" t="s">
        <v>1561</v>
      </c>
      <c r="F34" s="37"/>
      <c r="G34" s="37"/>
      <c r="H34" s="37"/>
      <c r="I34" s="37"/>
      <c r="J34" s="38"/>
    </row>
    <row r="35" ht="409.5">
      <c r="A35" s="29" t="s">
        <v>36</v>
      </c>
      <c r="B35" s="36"/>
      <c r="C35" s="37"/>
      <c r="D35" s="37"/>
      <c r="E35" s="31" t="s">
        <v>338</v>
      </c>
      <c r="F35" s="37"/>
      <c r="G35" s="37"/>
      <c r="H35" s="37"/>
      <c r="I35" s="37"/>
      <c r="J35" s="38"/>
    </row>
    <row r="36">
      <c r="A36" s="29" t="s">
        <v>29</v>
      </c>
      <c r="B36" s="29">
        <v>9</v>
      </c>
      <c r="C36" s="30" t="s">
        <v>384</v>
      </c>
      <c r="D36" s="29" t="s">
        <v>31</v>
      </c>
      <c r="E36" s="31" t="s">
        <v>385</v>
      </c>
      <c r="F36" s="32" t="s">
        <v>132</v>
      </c>
      <c r="G36" s="33">
        <v>0.95099999999999996</v>
      </c>
      <c r="H36" s="34">
        <v>0</v>
      </c>
      <c r="I36" s="34">
        <f>ROUND(G36*H36,P4)</f>
        <v>0</v>
      </c>
      <c r="J36" s="29"/>
      <c r="O36" s="35">
        <f>I36*0.21</f>
        <v>0</v>
      </c>
      <c r="P36">
        <v>3</v>
      </c>
    </row>
    <row r="37">
      <c r="A37" s="29" t="s">
        <v>34</v>
      </c>
      <c r="B37" s="36"/>
      <c r="C37" s="37"/>
      <c r="D37" s="37"/>
      <c r="E37" s="31" t="s">
        <v>1515</v>
      </c>
      <c r="F37" s="37"/>
      <c r="G37" s="37"/>
      <c r="H37" s="37"/>
      <c r="I37" s="37"/>
      <c r="J37" s="38"/>
    </row>
    <row r="38" ht="30">
      <c r="A38" s="29" t="s">
        <v>105</v>
      </c>
      <c r="B38" s="36"/>
      <c r="C38" s="37"/>
      <c r="D38" s="37"/>
      <c r="E38" s="42" t="s">
        <v>1562</v>
      </c>
      <c r="F38" s="37"/>
      <c r="G38" s="37"/>
      <c r="H38" s="37"/>
      <c r="I38" s="37"/>
      <c r="J38" s="38"/>
    </row>
    <row r="39" ht="409.5">
      <c r="A39" s="29" t="s">
        <v>36</v>
      </c>
      <c r="B39" s="36"/>
      <c r="C39" s="37"/>
      <c r="D39" s="37"/>
      <c r="E39" s="31" t="s">
        <v>338</v>
      </c>
      <c r="F39" s="37"/>
      <c r="G39" s="37"/>
      <c r="H39" s="37"/>
      <c r="I39" s="37"/>
      <c r="J39" s="38"/>
    </row>
    <row r="40">
      <c r="A40" s="29" t="s">
        <v>29</v>
      </c>
      <c r="B40" s="29">
        <v>10</v>
      </c>
      <c r="C40" s="30" t="s">
        <v>391</v>
      </c>
      <c r="D40" s="29" t="s">
        <v>31</v>
      </c>
      <c r="E40" s="31" t="s">
        <v>392</v>
      </c>
      <c r="F40" s="32" t="s">
        <v>132</v>
      </c>
      <c r="G40" s="33">
        <v>31</v>
      </c>
      <c r="H40" s="34">
        <v>0</v>
      </c>
      <c r="I40" s="34">
        <f>ROUND(G40*H40,P4)</f>
        <v>0</v>
      </c>
      <c r="J40" s="29"/>
      <c r="O40" s="35">
        <f>I40*0.21</f>
        <v>0</v>
      </c>
      <c r="P40">
        <v>3</v>
      </c>
    </row>
    <row r="41" ht="30">
      <c r="A41" s="29" t="s">
        <v>34</v>
      </c>
      <c r="B41" s="36"/>
      <c r="C41" s="37"/>
      <c r="D41" s="37"/>
      <c r="E41" s="31" t="s">
        <v>1476</v>
      </c>
      <c r="F41" s="37"/>
      <c r="G41" s="37"/>
      <c r="H41" s="37"/>
      <c r="I41" s="37"/>
      <c r="J41" s="38"/>
    </row>
    <row r="42" ht="30">
      <c r="A42" s="29" t="s">
        <v>105</v>
      </c>
      <c r="B42" s="36"/>
      <c r="C42" s="37"/>
      <c r="D42" s="37"/>
      <c r="E42" s="42" t="s">
        <v>1563</v>
      </c>
      <c r="F42" s="37"/>
      <c r="G42" s="37"/>
      <c r="H42" s="37"/>
      <c r="I42" s="37"/>
      <c r="J42" s="38"/>
    </row>
    <row r="43" ht="105">
      <c r="A43" s="29" t="s">
        <v>36</v>
      </c>
      <c r="B43" s="36"/>
      <c r="C43" s="37"/>
      <c r="D43" s="37"/>
      <c r="E43" s="31" t="s">
        <v>300</v>
      </c>
      <c r="F43" s="37"/>
      <c r="G43" s="37"/>
      <c r="H43" s="37"/>
      <c r="I43" s="37"/>
      <c r="J43" s="38"/>
    </row>
    <row r="44">
      <c r="A44" s="29" t="s">
        <v>29</v>
      </c>
      <c r="B44" s="29">
        <v>11</v>
      </c>
      <c r="C44" s="30" t="s">
        <v>409</v>
      </c>
      <c r="D44" s="29" t="s">
        <v>31</v>
      </c>
      <c r="E44" s="31" t="s">
        <v>410</v>
      </c>
      <c r="F44" s="32" t="s">
        <v>132</v>
      </c>
      <c r="G44" s="33">
        <v>1.9019999999999999</v>
      </c>
      <c r="H44" s="34">
        <v>0</v>
      </c>
      <c r="I44" s="34">
        <f>ROUND(G44*H44,P4)</f>
        <v>0</v>
      </c>
      <c r="J44" s="29"/>
      <c r="O44" s="35">
        <f>I44*0.21</f>
        <v>0</v>
      </c>
      <c r="P44">
        <v>3</v>
      </c>
    </row>
    <row r="45">
      <c r="A45" s="29" t="s">
        <v>34</v>
      </c>
      <c r="B45" s="36"/>
      <c r="C45" s="37"/>
      <c r="D45" s="37"/>
      <c r="E45" s="31" t="s">
        <v>1515</v>
      </c>
      <c r="F45" s="37"/>
      <c r="G45" s="37"/>
      <c r="H45" s="37"/>
      <c r="I45" s="37"/>
      <c r="J45" s="38"/>
    </row>
    <row r="46" ht="30">
      <c r="A46" s="29" t="s">
        <v>105</v>
      </c>
      <c r="B46" s="36"/>
      <c r="C46" s="37"/>
      <c r="D46" s="37"/>
      <c r="E46" s="42" t="s">
        <v>1564</v>
      </c>
      <c r="F46" s="37"/>
      <c r="G46" s="37"/>
      <c r="H46" s="37"/>
      <c r="I46" s="37"/>
      <c r="J46" s="38"/>
    </row>
    <row r="47" ht="150">
      <c r="A47" s="29" t="s">
        <v>36</v>
      </c>
      <c r="B47" s="36"/>
      <c r="C47" s="37"/>
      <c r="D47" s="37"/>
      <c r="E47" s="31" t="s">
        <v>412</v>
      </c>
      <c r="F47" s="37"/>
      <c r="G47" s="37"/>
      <c r="H47" s="37"/>
      <c r="I47" s="37"/>
      <c r="J47" s="38"/>
    </row>
    <row r="48">
      <c r="A48" s="23" t="s">
        <v>26</v>
      </c>
      <c r="B48" s="24"/>
      <c r="C48" s="25" t="s">
        <v>541</v>
      </c>
      <c r="D48" s="26"/>
      <c r="E48" s="23" t="s">
        <v>542</v>
      </c>
      <c r="F48" s="26"/>
      <c r="G48" s="26"/>
      <c r="H48" s="26"/>
      <c r="I48" s="27">
        <f>SUMIFS(I49:I64,A49:A64,"P")</f>
        <v>0</v>
      </c>
      <c r="J48" s="28"/>
    </row>
    <row r="49">
      <c r="A49" s="29" t="s">
        <v>29</v>
      </c>
      <c r="B49" s="29">
        <v>12</v>
      </c>
      <c r="C49" s="30" t="s">
        <v>1565</v>
      </c>
      <c r="D49" s="29" t="s">
        <v>31</v>
      </c>
      <c r="E49" s="31" t="s">
        <v>1566</v>
      </c>
      <c r="F49" s="32" t="s">
        <v>163</v>
      </c>
      <c r="G49" s="33">
        <v>100</v>
      </c>
      <c r="H49" s="34">
        <v>0</v>
      </c>
      <c r="I49" s="34">
        <f>ROUND(G49*H49,P4)</f>
        <v>0</v>
      </c>
      <c r="J49" s="29"/>
      <c r="O49" s="35">
        <f>I49*0.21</f>
        <v>0</v>
      </c>
      <c r="P49">
        <v>3</v>
      </c>
    </row>
    <row r="50" ht="30">
      <c r="A50" s="29" t="s">
        <v>34</v>
      </c>
      <c r="B50" s="36"/>
      <c r="C50" s="37"/>
      <c r="D50" s="37"/>
      <c r="E50" s="31" t="s">
        <v>1479</v>
      </c>
      <c r="F50" s="37"/>
      <c r="G50" s="37"/>
      <c r="H50" s="37"/>
      <c r="I50" s="37"/>
      <c r="J50" s="38"/>
    </row>
    <row r="51" ht="30">
      <c r="A51" s="29" t="s">
        <v>105</v>
      </c>
      <c r="B51" s="36"/>
      <c r="C51" s="37"/>
      <c r="D51" s="37"/>
      <c r="E51" s="42" t="s">
        <v>1567</v>
      </c>
      <c r="F51" s="37"/>
      <c r="G51" s="37"/>
      <c r="H51" s="37"/>
      <c r="I51" s="37"/>
      <c r="J51" s="38"/>
    </row>
    <row r="52" ht="330">
      <c r="A52" s="29" t="s">
        <v>36</v>
      </c>
      <c r="B52" s="36"/>
      <c r="C52" s="37"/>
      <c r="D52" s="37"/>
      <c r="E52" s="31" t="s">
        <v>552</v>
      </c>
      <c r="F52" s="37"/>
      <c r="G52" s="37"/>
      <c r="H52" s="37"/>
      <c r="I52" s="37"/>
      <c r="J52" s="38"/>
    </row>
    <row r="53">
      <c r="A53" s="29" t="s">
        <v>29</v>
      </c>
      <c r="B53" s="29">
        <v>13</v>
      </c>
      <c r="C53" s="30" t="s">
        <v>1568</v>
      </c>
      <c r="D53" s="29" t="s">
        <v>31</v>
      </c>
      <c r="E53" s="31" t="s">
        <v>1569</v>
      </c>
      <c r="F53" s="32" t="s">
        <v>52</v>
      </c>
      <c r="G53" s="33">
        <v>2</v>
      </c>
      <c r="H53" s="34">
        <v>0</v>
      </c>
      <c r="I53" s="34">
        <f>ROUND(G53*H53,P4)</f>
        <v>0</v>
      </c>
      <c r="J53" s="29"/>
      <c r="O53" s="35">
        <f>I53*0.21</f>
        <v>0</v>
      </c>
      <c r="P53">
        <v>3</v>
      </c>
    </row>
    <row r="54" ht="30">
      <c r="A54" s="29" t="s">
        <v>34</v>
      </c>
      <c r="B54" s="36"/>
      <c r="C54" s="37"/>
      <c r="D54" s="37"/>
      <c r="E54" s="31" t="s">
        <v>1484</v>
      </c>
      <c r="F54" s="37"/>
      <c r="G54" s="37"/>
      <c r="H54" s="37"/>
      <c r="I54" s="37"/>
      <c r="J54" s="38"/>
    </row>
    <row r="55" ht="30">
      <c r="A55" s="29" t="s">
        <v>105</v>
      </c>
      <c r="B55" s="36"/>
      <c r="C55" s="37"/>
      <c r="D55" s="37"/>
      <c r="E55" s="42" t="s">
        <v>1570</v>
      </c>
      <c r="F55" s="37"/>
      <c r="G55" s="37"/>
      <c r="H55" s="37"/>
      <c r="I55" s="37"/>
      <c r="J55" s="38"/>
    </row>
    <row r="56" ht="375">
      <c r="A56" s="29" t="s">
        <v>36</v>
      </c>
      <c r="B56" s="36"/>
      <c r="C56" s="37"/>
      <c r="D56" s="37"/>
      <c r="E56" s="31" t="s">
        <v>1486</v>
      </c>
      <c r="F56" s="37"/>
      <c r="G56" s="37"/>
      <c r="H56" s="37"/>
      <c r="I56" s="37"/>
      <c r="J56" s="38"/>
    </row>
    <row r="57">
      <c r="A57" s="29" t="s">
        <v>29</v>
      </c>
      <c r="B57" s="29">
        <v>14</v>
      </c>
      <c r="C57" s="30" t="s">
        <v>1526</v>
      </c>
      <c r="D57" s="29" t="s">
        <v>31</v>
      </c>
      <c r="E57" s="31" t="s">
        <v>1527</v>
      </c>
      <c r="F57" s="32" t="s">
        <v>163</v>
      </c>
      <c r="G57" s="33">
        <v>100</v>
      </c>
      <c r="H57" s="34">
        <v>0</v>
      </c>
      <c r="I57" s="34">
        <f>ROUND(G57*H57,P4)</f>
        <v>0</v>
      </c>
      <c r="J57" s="29"/>
      <c r="O57" s="35">
        <f>I57*0.21</f>
        <v>0</v>
      </c>
      <c r="P57">
        <v>3</v>
      </c>
    </row>
    <row r="58" ht="30">
      <c r="A58" s="29" t="s">
        <v>34</v>
      </c>
      <c r="B58" s="36"/>
      <c r="C58" s="37"/>
      <c r="D58" s="37"/>
      <c r="E58" s="31" t="s">
        <v>1571</v>
      </c>
      <c r="F58" s="37"/>
      <c r="G58" s="37"/>
      <c r="H58" s="37"/>
      <c r="I58" s="37"/>
      <c r="J58" s="38"/>
    </row>
    <row r="59" ht="30">
      <c r="A59" s="29" t="s">
        <v>105</v>
      </c>
      <c r="B59" s="36"/>
      <c r="C59" s="37"/>
      <c r="D59" s="37"/>
      <c r="E59" s="42" t="s">
        <v>1572</v>
      </c>
      <c r="F59" s="37"/>
      <c r="G59" s="37"/>
      <c r="H59" s="37"/>
      <c r="I59" s="37"/>
      <c r="J59" s="38"/>
    </row>
    <row r="60" ht="150">
      <c r="A60" s="29" t="s">
        <v>36</v>
      </c>
      <c r="B60" s="36"/>
      <c r="C60" s="37"/>
      <c r="D60" s="37"/>
      <c r="E60" s="31" t="s">
        <v>1496</v>
      </c>
      <c r="F60" s="37"/>
      <c r="G60" s="37"/>
      <c r="H60" s="37"/>
      <c r="I60" s="37"/>
      <c r="J60" s="38"/>
    </row>
    <row r="61">
      <c r="A61" s="29" t="s">
        <v>29</v>
      </c>
      <c r="B61" s="29">
        <v>15</v>
      </c>
      <c r="C61" s="30" t="s">
        <v>1497</v>
      </c>
      <c r="D61" s="29" t="s">
        <v>31</v>
      </c>
      <c r="E61" s="31" t="s">
        <v>1498</v>
      </c>
      <c r="F61" s="32" t="s">
        <v>163</v>
      </c>
      <c r="G61" s="33">
        <v>100</v>
      </c>
      <c r="H61" s="34">
        <v>0</v>
      </c>
      <c r="I61" s="34">
        <f>ROUND(G61*H61,P4)</f>
        <v>0</v>
      </c>
      <c r="J61" s="29"/>
      <c r="O61" s="35">
        <f>I61*0.21</f>
        <v>0</v>
      </c>
      <c r="P61">
        <v>3</v>
      </c>
    </row>
    <row r="62">
      <c r="A62" s="29" t="s">
        <v>34</v>
      </c>
      <c r="B62" s="36"/>
      <c r="C62" s="37"/>
      <c r="D62" s="37"/>
      <c r="E62" s="31" t="s">
        <v>1471</v>
      </c>
      <c r="F62" s="37"/>
      <c r="G62" s="37"/>
      <c r="H62" s="37"/>
      <c r="I62" s="37"/>
      <c r="J62" s="38"/>
    </row>
    <row r="63" ht="30">
      <c r="A63" s="29" t="s">
        <v>105</v>
      </c>
      <c r="B63" s="36"/>
      <c r="C63" s="37"/>
      <c r="D63" s="37"/>
      <c r="E63" s="42" t="s">
        <v>1567</v>
      </c>
      <c r="F63" s="37"/>
      <c r="G63" s="37"/>
      <c r="H63" s="37"/>
      <c r="I63" s="37"/>
      <c r="J63" s="38"/>
    </row>
    <row r="64" ht="90">
      <c r="A64" s="29" t="s">
        <v>36</v>
      </c>
      <c r="B64" s="36"/>
      <c r="C64" s="37"/>
      <c r="D64" s="37"/>
      <c r="E64" s="31" t="s">
        <v>1499</v>
      </c>
      <c r="F64" s="37"/>
      <c r="G64" s="37"/>
      <c r="H64" s="37"/>
      <c r="I64" s="37"/>
      <c r="J64" s="38"/>
    </row>
    <row r="65">
      <c r="A65" s="23" t="s">
        <v>26</v>
      </c>
      <c r="B65" s="24"/>
      <c r="C65" s="25" t="s">
        <v>606</v>
      </c>
      <c r="D65" s="26"/>
      <c r="E65" s="23" t="s">
        <v>607</v>
      </c>
      <c r="F65" s="26"/>
      <c r="G65" s="26"/>
      <c r="H65" s="26"/>
      <c r="I65" s="27">
        <f>SUMIFS(I66:I69,A66:A69,"P")</f>
        <v>0</v>
      </c>
      <c r="J65" s="28"/>
    </row>
    <row r="66">
      <c r="A66" s="29" t="s">
        <v>29</v>
      </c>
      <c r="B66" s="29">
        <v>16</v>
      </c>
      <c r="C66" s="30" t="s">
        <v>1530</v>
      </c>
      <c r="D66" s="29" t="s">
        <v>31</v>
      </c>
      <c r="E66" s="31" t="s">
        <v>1531</v>
      </c>
      <c r="F66" s="32" t="s">
        <v>52</v>
      </c>
      <c r="G66" s="33">
        <v>1</v>
      </c>
      <c r="H66" s="34">
        <v>0</v>
      </c>
      <c r="I66" s="34">
        <f>ROUND(G66*H66,P4)</f>
        <v>0</v>
      </c>
      <c r="J66" s="29"/>
      <c r="O66" s="35">
        <f>I66*0.21</f>
        <v>0</v>
      </c>
      <c r="P66">
        <v>3</v>
      </c>
    </row>
    <row r="67" ht="30">
      <c r="A67" s="29" t="s">
        <v>34</v>
      </c>
      <c r="B67" s="36"/>
      <c r="C67" s="37"/>
      <c r="D67" s="37"/>
      <c r="E67" s="31" t="s">
        <v>1532</v>
      </c>
      <c r="F67" s="37"/>
      <c r="G67" s="37"/>
      <c r="H67" s="37"/>
      <c r="I67" s="37"/>
      <c r="J67" s="38"/>
    </row>
    <row r="68">
      <c r="A68" s="29" t="s">
        <v>105</v>
      </c>
      <c r="B68" s="36"/>
      <c r="C68" s="37"/>
      <c r="D68" s="37"/>
      <c r="E68" s="42" t="s">
        <v>1573</v>
      </c>
      <c r="F68" s="37"/>
      <c r="G68" s="37"/>
      <c r="H68" s="37"/>
      <c r="I68" s="37"/>
      <c r="J68" s="38"/>
    </row>
    <row r="69" ht="90">
      <c r="A69" s="29" t="s">
        <v>36</v>
      </c>
      <c r="B69" s="39"/>
      <c r="C69" s="40"/>
      <c r="D69" s="40"/>
      <c r="E69" s="31" t="s">
        <v>1534</v>
      </c>
      <c r="F69" s="40"/>
      <c r="G69" s="40"/>
      <c r="H69" s="40"/>
      <c r="I69" s="40"/>
      <c r="J69"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1574</v>
      </c>
      <c r="I3" s="16">
        <f>SUMIFS(I10:I13,A10:A13,"SD")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1554</v>
      </c>
      <c r="D5" s="13"/>
      <c r="E5" s="14" t="s">
        <v>1555</v>
      </c>
      <c r="F5" s="7"/>
      <c r="G5" s="7"/>
      <c r="H5" s="7"/>
      <c r="I5" s="7"/>
      <c r="J5" s="9"/>
      <c r="O5">
        <v>0.20999999999999999</v>
      </c>
    </row>
    <row r="6">
      <c r="A6" s="10" t="s">
        <v>870</v>
      </c>
      <c r="B6" s="11" t="s">
        <v>13</v>
      </c>
      <c r="C6" s="12" t="s">
        <v>1574</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1575</v>
      </c>
      <c r="I3" s="16">
        <f>SUMIFS(I10:I14,A10:A14,"SD")</f>
        <v>0</v>
      </c>
      <c r="J3" s="9"/>
      <c r="O3">
        <v>0</v>
      </c>
      <c r="P3">
        <v>2</v>
      </c>
    </row>
    <row r="4">
      <c r="A4" s="10" t="s">
        <v>8</v>
      </c>
      <c r="B4" s="11" t="s">
        <v>9</v>
      </c>
      <c r="C4" s="12" t="s">
        <v>1454</v>
      </c>
      <c r="D4" s="13"/>
      <c r="E4" s="14" t="s">
        <v>1455</v>
      </c>
      <c r="F4" s="7"/>
      <c r="G4" s="7"/>
      <c r="H4" s="7"/>
      <c r="I4" s="7"/>
      <c r="J4" s="9"/>
      <c r="O4">
        <v>0.12</v>
      </c>
      <c r="P4">
        <v>2</v>
      </c>
    </row>
    <row r="5">
      <c r="A5" s="10" t="s">
        <v>12</v>
      </c>
      <c r="B5" s="11" t="s">
        <v>9</v>
      </c>
      <c r="C5" s="12" t="s">
        <v>1554</v>
      </c>
      <c r="D5" s="13"/>
      <c r="E5" s="14" t="s">
        <v>1555</v>
      </c>
      <c r="F5" s="7"/>
      <c r="G5" s="7"/>
      <c r="H5" s="7"/>
      <c r="I5" s="7"/>
      <c r="J5" s="9"/>
      <c r="O5">
        <v>0.20999999999999999</v>
      </c>
    </row>
    <row r="6">
      <c r="A6" s="10" t="s">
        <v>870</v>
      </c>
      <c r="B6" s="11" t="s">
        <v>13</v>
      </c>
      <c r="C6" s="12" t="s">
        <v>1575</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170</v>
      </c>
      <c r="E11" s="31" t="s">
        <v>835</v>
      </c>
      <c r="F11" s="32" t="s">
        <v>305</v>
      </c>
      <c r="G11" s="33">
        <v>355.48599999999999</v>
      </c>
      <c r="H11" s="34">
        <v>0</v>
      </c>
      <c r="I11" s="34">
        <f>ROUND(G11*H11,P4)</f>
        <v>0</v>
      </c>
      <c r="J11" s="29"/>
      <c r="O11" s="35">
        <f>I11*0.21</f>
        <v>0</v>
      </c>
      <c r="P11">
        <v>3</v>
      </c>
    </row>
    <row r="12">
      <c r="A12" s="29" t="s">
        <v>34</v>
      </c>
      <c r="B12" s="36"/>
      <c r="C12" s="37"/>
      <c r="D12" s="37"/>
      <c r="E12" s="31" t="s">
        <v>836</v>
      </c>
      <c r="F12" s="37"/>
      <c r="G12" s="37"/>
      <c r="H12" s="37"/>
      <c r="I12" s="37"/>
      <c r="J12" s="38"/>
    </row>
    <row r="13" ht="45">
      <c r="A13" s="29" t="s">
        <v>105</v>
      </c>
      <c r="B13" s="36"/>
      <c r="C13" s="37"/>
      <c r="D13" s="37"/>
      <c r="E13" s="42" t="s">
        <v>1576</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1577</v>
      </c>
      <c r="I3" s="16">
        <f>SUMIFS(I10:I81,A10:A81,"SD")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1580</v>
      </c>
      <c r="D5" s="13"/>
      <c r="E5" s="14" t="s">
        <v>1581</v>
      </c>
      <c r="F5" s="7"/>
      <c r="G5" s="7"/>
      <c r="H5" s="7"/>
      <c r="I5" s="7"/>
      <c r="J5" s="9"/>
      <c r="O5">
        <v>0.20999999999999999</v>
      </c>
    </row>
    <row r="6">
      <c r="A6" s="10" t="s">
        <v>870</v>
      </c>
      <c r="B6" s="11" t="s">
        <v>13</v>
      </c>
      <c r="C6" s="12" t="s">
        <v>1577</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219</v>
      </c>
      <c r="D11" s="29" t="s">
        <v>31</v>
      </c>
      <c r="E11" s="31" t="s">
        <v>220</v>
      </c>
      <c r="F11" s="32" t="s">
        <v>132</v>
      </c>
      <c r="G11" s="33">
        <v>384.48000000000002</v>
      </c>
      <c r="H11" s="34">
        <v>0</v>
      </c>
      <c r="I11" s="34">
        <f>ROUND(G11*H11,P4)</f>
        <v>0</v>
      </c>
      <c r="J11" s="29"/>
      <c r="O11" s="35">
        <f>I11*0.21</f>
        <v>0</v>
      </c>
      <c r="P11">
        <v>3</v>
      </c>
    </row>
    <row r="12" ht="45">
      <c r="A12" s="29" t="s">
        <v>34</v>
      </c>
      <c r="B12" s="36"/>
      <c r="C12" s="37"/>
      <c r="D12" s="37"/>
      <c r="E12" s="31" t="s">
        <v>1582</v>
      </c>
      <c r="F12" s="37"/>
      <c r="G12" s="37"/>
      <c r="H12" s="37"/>
      <c r="I12" s="37"/>
      <c r="J12" s="38"/>
    </row>
    <row r="13" ht="120">
      <c r="A13" s="29" t="s">
        <v>105</v>
      </c>
      <c r="B13" s="36"/>
      <c r="C13" s="37"/>
      <c r="D13" s="37"/>
      <c r="E13" s="42" t="s">
        <v>1583</v>
      </c>
      <c r="F13" s="37"/>
      <c r="G13" s="37"/>
      <c r="H13" s="37"/>
      <c r="I13" s="37"/>
      <c r="J13" s="38"/>
    </row>
    <row r="14" ht="409.5">
      <c r="A14" s="29" t="s">
        <v>36</v>
      </c>
      <c r="B14" s="36"/>
      <c r="C14" s="37"/>
      <c r="D14" s="37"/>
      <c r="E14" s="31" t="s">
        <v>218</v>
      </c>
      <c r="F14" s="37"/>
      <c r="G14" s="37"/>
      <c r="H14" s="37"/>
      <c r="I14" s="37"/>
      <c r="J14" s="38"/>
    </row>
    <row r="15">
      <c r="A15" s="29" t="s">
        <v>29</v>
      </c>
      <c r="B15" s="29">
        <v>4</v>
      </c>
      <c r="C15" s="30" t="s">
        <v>228</v>
      </c>
      <c r="D15" s="29" t="s">
        <v>31</v>
      </c>
      <c r="E15" s="31" t="s">
        <v>229</v>
      </c>
      <c r="F15" s="32" t="s">
        <v>132</v>
      </c>
      <c r="G15" s="33">
        <v>384.48000000000002</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1584</v>
      </c>
      <c r="F17" s="37"/>
      <c r="G17" s="37"/>
      <c r="H17" s="37"/>
      <c r="I17" s="37"/>
      <c r="J17" s="38"/>
    </row>
    <row r="18" ht="270">
      <c r="A18" s="29" t="s">
        <v>36</v>
      </c>
      <c r="B18" s="36"/>
      <c r="C18" s="37"/>
      <c r="D18" s="37"/>
      <c r="E18" s="31" t="s">
        <v>232</v>
      </c>
      <c r="F18" s="37"/>
      <c r="G18" s="37"/>
      <c r="H18" s="37"/>
      <c r="I18" s="37"/>
      <c r="J18" s="38"/>
    </row>
    <row r="19">
      <c r="A19" s="29" t="s">
        <v>29</v>
      </c>
      <c r="B19" s="29">
        <v>5</v>
      </c>
      <c r="C19" s="30" t="s">
        <v>238</v>
      </c>
      <c r="D19" s="29" t="s">
        <v>31</v>
      </c>
      <c r="E19" s="31" t="s">
        <v>239</v>
      </c>
      <c r="F19" s="32" t="s">
        <v>132</v>
      </c>
      <c r="G19" s="33">
        <v>181.27000000000001</v>
      </c>
      <c r="H19" s="34">
        <v>0</v>
      </c>
      <c r="I19" s="34">
        <f>ROUND(G19*H19,P4)</f>
        <v>0</v>
      </c>
      <c r="J19" s="29"/>
      <c r="O19" s="35">
        <f>I19*0.21</f>
        <v>0</v>
      </c>
      <c r="P19">
        <v>3</v>
      </c>
    </row>
    <row r="20">
      <c r="A20" s="29" t="s">
        <v>34</v>
      </c>
      <c r="B20" s="36"/>
      <c r="C20" s="37"/>
      <c r="D20" s="37"/>
      <c r="E20" s="31" t="s">
        <v>1585</v>
      </c>
      <c r="F20" s="37"/>
      <c r="G20" s="37"/>
      <c r="H20" s="37"/>
      <c r="I20" s="37"/>
      <c r="J20" s="38"/>
    </row>
    <row r="21" ht="120">
      <c r="A21" s="29" t="s">
        <v>105</v>
      </c>
      <c r="B21" s="36"/>
      <c r="C21" s="37"/>
      <c r="D21" s="37"/>
      <c r="E21" s="42" t="s">
        <v>1586</v>
      </c>
      <c r="F21" s="37"/>
      <c r="G21" s="37"/>
      <c r="H21" s="37"/>
      <c r="I21" s="37"/>
      <c r="J21" s="38"/>
    </row>
    <row r="22" ht="330">
      <c r="A22" s="29" t="s">
        <v>36</v>
      </c>
      <c r="B22" s="36"/>
      <c r="C22" s="37"/>
      <c r="D22" s="37"/>
      <c r="E22" s="31" t="s">
        <v>242</v>
      </c>
      <c r="F22" s="37"/>
      <c r="G22" s="37"/>
      <c r="H22" s="37"/>
      <c r="I22" s="37"/>
      <c r="J22" s="38"/>
    </row>
    <row r="23">
      <c r="A23" s="29" t="s">
        <v>29</v>
      </c>
      <c r="B23" s="29">
        <v>6</v>
      </c>
      <c r="C23" s="30" t="s">
        <v>243</v>
      </c>
      <c r="D23" s="29" t="s">
        <v>31</v>
      </c>
      <c r="E23" s="31" t="s">
        <v>244</v>
      </c>
      <c r="F23" s="32" t="s">
        <v>132</v>
      </c>
      <c r="G23" s="33">
        <v>213.77600000000001</v>
      </c>
      <c r="H23" s="34">
        <v>0</v>
      </c>
      <c r="I23" s="34">
        <f>ROUND(G23*H23,P4)</f>
        <v>0</v>
      </c>
      <c r="J23" s="29"/>
      <c r="O23" s="35">
        <f>I23*0.21</f>
        <v>0</v>
      </c>
      <c r="P23">
        <v>3</v>
      </c>
    </row>
    <row r="24" ht="30">
      <c r="A24" s="29" t="s">
        <v>34</v>
      </c>
      <c r="B24" s="36"/>
      <c r="C24" s="37"/>
      <c r="D24" s="37"/>
      <c r="E24" s="31" t="s">
        <v>1587</v>
      </c>
      <c r="F24" s="37"/>
      <c r="G24" s="37"/>
      <c r="H24" s="37"/>
      <c r="I24" s="37"/>
      <c r="J24" s="38"/>
    </row>
    <row r="25" ht="60">
      <c r="A25" s="29" t="s">
        <v>105</v>
      </c>
      <c r="B25" s="36"/>
      <c r="C25" s="37"/>
      <c r="D25" s="37"/>
      <c r="E25" s="42" t="s">
        <v>1588</v>
      </c>
      <c r="F25" s="37"/>
      <c r="G25" s="37"/>
      <c r="H25" s="37"/>
      <c r="I25" s="37"/>
      <c r="J25" s="38"/>
    </row>
    <row r="26" ht="409.5">
      <c r="A26" s="29" t="s">
        <v>36</v>
      </c>
      <c r="B26" s="36"/>
      <c r="C26" s="37"/>
      <c r="D26" s="37"/>
      <c r="E26" s="31" t="s">
        <v>247</v>
      </c>
      <c r="F26" s="37"/>
      <c r="G26" s="37"/>
      <c r="H26" s="37"/>
      <c r="I26" s="37"/>
      <c r="J26" s="38"/>
    </row>
    <row r="27">
      <c r="A27" s="23" t="s">
        <v>26</v>
      </c>
      <c r="B27" s="24"/>
      <c r="C27" s="25" t="s">
        <v>365</v>
      </c>
      <c r="D27" s="26"/>
      <c r="E27" s="23" t="s">
        <v>366</v>
      </c>
      <c r="F27" s="26"/>
      <c r="G27" s="26"/>
      <c r="H27" s="26"/>
      <c r="I27" s="27">
        <f>SUMIFS(I28:I47,A28:A47,"P")</f>
        <v>0</v>
      </c>
      <c r="J27" s="28"/>
    </row>
    <row r="28">
      <c r="A28" s="29" t="s">
        <v>29</v>
      </c>
      <c r="B28" s="29">
        <v>7</v>
      </c>
      <c r="C28" s="30" t="s">
        <v>372</v>
      </c>
      <c r="D28" s="29" t="s">
        <v>31</v>
      </c>
      <c r="E28" s="31" t="s">
        <v>373</v>
      </c>
      <c r="F28" s="32" t="s">
        <v>132</v>
      </c>
      <c r="G28" s="33">
        <v>0.52500000000000002</v>
      </c>
      <c r="H28" s="34">
        <v>0</v>
      </c>
      <c r="I28" s="34">
        <f>ROUND(G28*H28,P4)</f>
        <v>0</v>
      </c>
      <c r="J28" s="29"/>
      <c r="O28" s="35">
        <f>I28*0.21</f>
        <v>0</v>
      </c>
      <c r="P28">
        <v>3</v>
      </c>
    </row>
    <row r="29">
      <c r="A29" s="29" t="s">
        <v>34</v>
      </c>
      <c r="B29" s="36"/>
      <c r="C29" s="37"/>
      <c r="D29" s="37"/>
      <c r="E29" s="31" t="s">
        <v>1589</v>
      </c>
      <c r="F29" s="37"/>
      <c r="G29" s="37"/>
      <c r="H29" s="37"/>
      <c r="I29" s="37"/>
      <c r="J29" s="38"/>
    </row>
    <row r="30" ht="30">
      <c r="A30" s="29" t="s">
        <v>105</v>
      </c>
      <c r="B30" s="36"/>
      <c r="C30" s="37"/>
      <c r="D30" s="37"/>
      <c r="E30" s="42" t="s">
        <v>1590</v>
      </c>
      <c r="F30" s="37"/>
      <c r="G30" s="37"/>
      <c r="H30" s="37"/>
      <c r="I30" s="37"/>
      <c r="J30" s="38"/>
    </row>
    <row r="31" ht="409.5">
      <c r="A31" s="29" t="s">
        <v>36</v>
      </c>
      <c r="B31" s="36"/>
      <c r="C31" s="37"/>
      <c r="D31" s="37"/>
      <c r="E31" s="31" t="s">
        <v>338</v>
      </c>
      <c r="F31" s="37"/>
      <c r="G31" s="37"/>
      <c r="H31" s="37"/>
      <c r="I31" s="37"/>
      <c r="J31" s="38"/>
    </row>
    <row r="32">
      <c r="A32" s="29" t="s">
        <v>29</v>
      </c>
      <c r="B32" s="29">
        <v>8</v>
      </c>
      <c r="C32" s="30" t="s">
        <v>384</v>
      </c>
      <c r="D32" s="29" t="s">
        <v>31</v>
      </c>
      <c r="E32" s="31" t="s">
        <v>385</v>
      </c>
      <c r="F32" s="32" t="s">
        <v>132</v>
      </c>
      <c r="G32" s="33">
        <v>0.55000000000000004</v>
      </c>
      <c r="H32" s="34">
        <v>0</v>
      </c>
      <c r="I32" s="34">
        <f>ROUND(G32*H32,P4)</f>
        <v>0</v>
      </c>
      <c r="J32" s="29"/>
      <c r="O32" s="35">
        <f>I32*0.21</f>
        <v>0</v>
      </c>
      <c r="P32">
        <v>3</v>
      </c>
    </row>
    <row r="33">
      <c r="A33" s="29" t="s">
        <v>34</v>
      </c>
      <c r="B33" s="36"/>
      <c r="C33" s="37"/>
      <c r="D33" s="37"/>
      <c r="E33" s="31" t="s">
        <v>1591</v>
      </c>
      <c r="F33" s="37"/>
      <c r="G33" s="37"/>
      <c r="H33" s="37"/>
      <c r="I33" s="37"/>
      <c r="J33" s="38"/>
    </row>
    <row r="34" ht="30">
      <c r="A34" s="29" t="s">
        <v>105</v>
      </c>
      <c r="B34" s="36"/>
      <c r="C34" s="37"/>
      <c r="D34" s="37"/>
      <c r="E34" s="42" t="s">
        <v>1592</v>
      </c>
      <c r="F34" s="37"/>
      <c r="G34" s="37"/>
      <c r="H34" s="37"/>
      <c r="I34" s="37"/>
      <c r="J34" s="38"/>
    </row>
    <row r="35" ht="409.5">
      <c r="A35" s="29" t="s">
        <v>36</v>
      </c>
      <c r="B35" s="36"/>
      <c r="C35" s="37"/>
      <c r="D35" s="37"/>
      <c r="E35" s="31" t="s">
        <v>338</v>
      </c>
      <c r="F35" s="37"/>
      <c r="G35" s="37"/>
      <c r="H35" s="37"/>
      <c r="I35" s="37"/>
      <c r="J35" s="38"/>
    </row>
    <row r="36">
      <c r="A36" s="29" t="s">
        <v>29</v>
      </c>
      <c r="B36" s="29">
        <v>9</v>
      </c>
      <c r="C36" s="30" t="s">
        <v>391</v>
      </c>
      <c r="D36" s="29" t="s">
        <v>31</v>
      </c>
      <c r="E36" s="31" t="s">
        <v>392</v>
      </c>
      <c r="F36" s="32" t="s">
        <v>132</v>
      </c>
      <c r="G36" s="33">
        <v>61.597000000000001</v>
      </c>
      <c r="H36" s="34">
        <v>0</v>
      </c>
      <c r="I36" s="34">
        <f>ROUND(G36*H36,P4)</f>
        <v>0</v>
      </c>
      <c r="J36" s="29"/>
      <c r="O36" s="35">
        <f>I36*0.21</f>
        <v>0</v>
      </c>
      <c r="P36">
        <v>3</v>
      </c>
    </row>
    <row r="37" ht="30">
      <c r="A37" s="29" t="s">
        <v>34</v>
      </c>
      <c r="B37" s="36"/>
      <c r="C37" s="37"/>
      <c r="D37" s="37"/>
      <c r="E37" s="31" t="s">
        <v>1593</v>
      </c>
      <c r="F37" s="37"/>
      <c r="G37" s="37"/>
      <c r="H37" s="37"/>
      <c r="I37" s="37"/>
      <c r="J37" s="38"/>
    </row>
    <row r="38" ht="60">
      <c r="A38" s="29" t="s">
        <v>105</v>
      </c>
      <c r="B38" s="36"/>
      <c r="C38" s="37"/>
      <c r="D38" s="37"/>
      <c r="E38" s="42" t="s">
        <v>1594</v>
      </c>
      <c r="F38" s="37"/>
      <c r="G38" s="37"/>
      <c r="H38" s="37"/>
      <c r="I38" s="37"/>
      <c r="J38" s="38"/>
    </row>
    <row r="39" ht="105">
      <c r="A39" s="29" t="s">
        <v>36</v>
      </c>
      <c r="B39" s="36"/>
      <c r="C39" s="37"/>
      <c r="D39" s="37"/>
      <c r="E39" s="31" t="s">
        <v>300</v>
      </c>
      <c r="F39" s="37"/>
      <c r="G39" s="37"/>
      <c r="H39" s="37"/>
      <c r="I39" s="37"/>
      <c r="J39" s="38"/>
    </row>
    <row r="40">
      <c r="A40" s="29" t="s">
        <v>29</v>
      </c>
      <c r="B40" s="29">
        <v>10</v>
      </c>
      <c r="C40" s="30" t="s">
        <v>409</v>
      </c>
      <c r="D40" s="29" t="s">
        <v>31</v>
      </c>
      <c r="E40" s="31" t="s">
        <v>410</v>
      </c>
      <c r="F40" s="32" t="s">
        <v>132</v>
      </c>
      <c r="G40" s="33">
        <v>1.1000000000000001</v>
      </c>
      <c r="H40" s="34">
        <v>0</v>
      </c>
      <c r="I40" s="34">
        <f>ROUND(G40*H40,P4)</f>
        <v>0</v>
      </c>
      <c r="J40" s="29"/>
      <c r="O40" s="35">
        <f>I40*0.21</f>
        <v>0</v>
      </c>
      <c r="P40">
        <v>3</v>
      </c>
    </row>
    <row r="41">
      <c r="A41" s="29" t="s">
        <v>34</v>
      </c>
      <c r="B41" s="36"/>
      <c r="C41" s="37"/>
      <c r="D41" s="37"/>
      <c r="E41" s="31" t="s">
        <v>1591</v>
      </c>
      <c r="F41" s="37"/>
      <c r="G41" s="37"/>
      <c r="H41" s="37"/>
      <c r="I41" s="37"/>
      <c r="J41" s="38"/>
    </row>
    <row r="42" ht="30">
      <c r="A42" s="29" t="s">
        <v>105</v>
      </c>
      <c r="B42" s="36"/>
      <c r="C42" s="37"/>
      <c r="D42" s="37"/>
      <c r="E42" s="42" t="s">
        <v>1595</v>
      </c>
      <c r="F42" s="37"/>
      <c r="G42" s="37"/>
      <c r="H42" s="37"/>
      <c r="I42" s="37"/>
      <c r="J42" s="38"/>
    </row>
    <row r="43" ht="150">
      <c r="A43" s="29" t="s">
        <v>36</v>
      </c>
      <c r="B43" s="36"/>
      <c r="C43" s="37"/>
      <c r="D43" s="37"/>
      <c r="E43" s="31" t="s">
        <v>412</v>
      </c>
      <c r="F43" s="37"/>
      <c r="G43" s="37"/>
      <c r="H43" s="37"/>
      <c r="I43" s="37"/>
      <c r="J43" s="38"/>
    </row>
    <row r="44">
      <c r="A44" s="29" t="s">
        <v>29</v>
      </c>
      <c r="B44" s="29">
        <v>11</v>
      </c>
      <c r="C44" s="30" t="s">
        <v>413</v>
      </c>
      <c r="D44" s="29" t="s">
        <v>31</v>
      </c>
      <c r="E44" s="31" t="s">
        <v>414</v>
      </c>
      <c r="F44" s="32" t="s">
        <v>132</v>
      </c>
      <c r="G44" s="33">
        <v>0.55000000000000004</v>
      </c>
      <c r="H44" s="34">
        <v>0</v>
      </c>
      <c r="I44" s="34">
        <f>ROUND(G44*H44,P4)</f>
        <v>0</v>
      </c>
      <c r="J44" s="29"/>
      <c r="O44" s="35">
        <f>I44*0.21</f>
        <v>0</v>
      </c>
      <c r="P44">
        <v>3</v>
      </c>
    </row>
    <row r="45">
      <c r="A45" s="29" t="s">
        <v>34</v>
      </c>
      <c r="B45" s="36"/>
      <c r="C45" s="37"/>
      <c r="D45" s="37"/>
      <c r="E45" s="31" t="s">
        <v>1591</v>
      </c>
      <c r="F45" s="37"/>
      <c r="G45" s="37"/>
      <c r="H45" s="37"/>
      <c r="I45" s="37"/>
      <c r="J45" s="38"/>
    </row>
    <row r="46" ht="45">
      <c r="A46" s="29" t="s">
        <v>105</v>
      </c>
      <c r="B46" s="36"/>
      <c r="C46" s="37"/>
      <c r="D46" s="37"/>
      <c r="E46" s="42" t="s">
        <v>1596</v>
      </c>
      <c r="F46" s="37"/>
      <c r="G46" s="37"/>
      <c r="H46" s="37"/>
      <c r="I46" s="37"/>
      <c r="J46" s="38"/>
    </row>
    <row r="47" ht="409.5">
      <c r="A47" s="29" t="s">
        <v>36</v>
      </c>
      <c r="B47" s="36"/>
      <c r="C47" s="37"/>
      <c r="D47" s="37"/>
      <c r="E47" s="31" t="s">
        <v>417</v>
      </c>
      <c r="F47" s="37"/>
      <c r="G47" s="37"/>
      <c r="H47" s="37"/>
      <c r="I47" s="37"/>
      <c r="J47" s="38"/>
    </row>
    <row r="48">
      <c r="A48" s="23" t="s">
        <v>26</v>
      </c>
      <c r="B48" s="24"/>
      <c r="C48" s="25" t="s">
        <v>541</v>
      </c>
      <c r="D48" s="26"/>
      <c r="E48" s="23" t="s">
        <v>542</v>
      </c>
      <c r="F48" s="26"/>
      <c r="G48" s="26"/>
      <c r="H48" s="26"/>
      <c r="I48" s="27">
        <f>SUMIFS(I49:I76,A49:A76,"P")</f>
        <v>0</v>
      </c>
      <c r="J48" s="28"/>
    </row>
    <row r="49">
      <c r="A49" s="29" t="s">
        <v>29</v>
      </c>
      <c r="B49" s="29">
        <v>12</v>
      </c>
      <c r="C49" s="30" t="s">
        <v>1597</v>
      </c>
      <c r="D49" s="29" t="s">
        <v>31</v>
      </c>
      <c r="E49" s="31" t="s">
        <v>1598</v>
      </c>
      <c r="F49" s="32" t="s">
        <v>163</v>
      </c>
      <c r="G49" s="33">
        <v>257.10000000000002</v>
      </c>
      <c r="H49" s="34">
        <v>0</v>
      </c>
      <c r="I49" s="34">
        <f>ROUND(G49*H49,P4)</f>
        <v>0</v>
      </c>
      <c r="J49" s="29"/>
      <c r="O49" s="35">
        <f>I49*0.21</f>
        <v>0</v>
      </c>
      <c r="P49">
        <v>3</v>
      </c>
    </row>
    <row r="50" ht="30">
      <c r="A50" s="29" t="s">
        <v>34</v>
      </c>
      <c r="B50" s="36"/>
      <c r="C50" s="37"/>
      <c r="D50" s="37"/>
      <c r="E50" s="31" t="s">
        <v>1599</v>
      </c>
      <c r="F50" s="37"/>
      <c r="G50" s="37"/>
      <c r="H50" s="37"/>
      <c r="I50" s="37"/>
      <c r="J50" s="38"/>
    </row>
    <row r="51" ht="30">
      <c r="A51" s="29" t="s">
        <v>105</v>
      </c>
      <c r="B51" s="36"/>
      <c r="C51" s="37"/>
      <c r="D51" s="37"/>
      <c r="E51" s="42" t="s">
        <v>1600</v>
      </c>
      <c r="F51" s="37"/>
      <c r="G51" s="37"/>
      <c r="H51" s="37"/>
      <c r="I51" s="37"/>
      <c r="J51" s="38"/>
    </row>
    <row r="52" ht="330">
      <c r="A52" s="29" t="s">
        <v>36</v>
      </c>
      <c r="B52" s="36"/>
      <c r="C52" s="37"/>
      <c r="D52" s="37"/>
      <c r="E52" s="31" t="s">
        <v>552</v>
      </c>
      <c r="F52" s="37"/>
      <c r="G52" s="37"/>
      <c r="H52" s="37"/>
      <c r="I52" s="37"/>
      <c r="J52" s="38"/>
    </row>
    <row r="53">
      <c r="A53" s="29" t="s">
        <v>29</v>
      </c>
      <c r="B53" s="29">
        <v>13</v>
      </c>
      <c r="C53" s="30" t="s">
        <v>1520</v>
      </c>
      <c r="D53" s="29" t="s">
        <v>31</v>
      </c>
      <c r="E53" s="31" t="s">
        <v>1521</v>
      </c>
      <c r="F53" s="32" t="s">
        <v>163</v>
      </c>
      <c r="G53" s="33">
        <v>8.8000000000000007</v>
      </c>
      <c r="H53" s="34">
        <v>0</v>
      </c>
      <c r="I53" s="34">
        <f>ROUND(G53*H53,P4)</f>
        <v>0</v>
      </c>
      <c r="J53" s="29"/>
      <c r="O53" s="35">
        <f>I53*0.21</f>
        <v>0</v>
      </c>
      <c r="P53">
        <v>3</v>
      </c>
    </row>
    <row r="54" ht="30">
      <c r="A54" s="29" t="s">
        <v>34</v>
      </c>
      <c r="B54" s="36"/>
      <c r="C54" s="37"/>
      <c r="D54" s="37"/>
      <c r="E54" s="31" t="s">
        <v>1599</v>
      </c>
      <c r="F54" s="37"/>
      <c r="G54" s="37"/>
      <c r="H54" s="37"/>
      <c r="I54" s="37"/>
      <c r="J54" s="38"/>
    </row>
    <row r="55" ht="30">
      <c r="A55" s="29" t="s">
        <v>105</v>
      </c>
      <c r="B55" s="36"/>
      <c r="C55" s="37"/>
      <c r="D55" s="37"/>
      <c r="E55" s="42" t="s">
        <v>1601</v>
      </c>
      <c r="F55" s="37"/>
      <c r="G55" s="37"/>
      <c r="H55" s="37"/>
      <c r="I55" s="37"/>
      <c r="J55" s="38"/>
    </row>
    <row r="56" ht="330">
      <c r="A56" s="29" t="s">
        <v>36</v>
      </c>
      <c r="B56" s="36"/>
      <c r="C56" s="37"/>
      <c r="D56" s="37"/>
      <c r="E56" s="31" t="s">
        <v>552</v>
      </c>
      <c r="F56" s="37"/>
      <c r="G56" s="37"/>
      <c r="H56" s="37"/>
      <c r="I56" s="37"/>
      <c r="J56" s="38"/>
    </row>
    <row r="57">
      <c r="A57" s="29" t="s">
        <v>29</v>
      </c>
      <c r="B57" s="29">
        <v>14</v>
      </c>
      <c r="C57" s="30" t="s">
        <v>1602</v>
      </c>
      <c r="D57" s="29" t="s">
        <v>31</v>
      </c>
      <c r="E57" s="31" t="s">
        <v>1603</v>
      </c>
      <c r="F57" s="32" t="s">
        <v>52</v>
      </c>
      <c r="G57" s="33">
        <v>7</v>
      </c>
      <c r="H57" s="34">
        <v>0</v>
      </c>
      <c r="I57" s="34">
        <f>ROUND(G57*H57,P4)</f>
        <v>0</v>
      </c>
      <c r="J57" s="29"/>
      <c r="O57" s="35">
        <f>I57*0.21</f>
        <v>0</v>
      </c>
      <c r="P57">
        <v>3</v>
      </c>
    </row>
    <row r="58" ht="30">
      <c r="A58" s="29" t="s">
        <v>34</v>
      </c>
      <c r="B58" s="36"/>
      <c r="C58" s="37"/>
      <c r="D58" s="37"/>
      <c r="E58" s="31" t="s">
        <v>1604</v>
      </c>
      <c r="F58" s="37"/>
      <c r="G58" s="37"/>
      <c r="H58" s="37"/>
      <c r="I58" s="37"/>
      <c r="J58" s="38"/>
    </row>
    <row r="59" ht="30">
      <c r="A59" s="29" t="s">
        <v>105</v>
      </c>
      <c r="B59" s="36"/>
      <c r="C59" s="37"/>
      <c r="D59" s="37"/>
      <c r="E59" s="42" t="s">
        <v>1605</v>
      </c>
      <c r="F59" s="37"/>
      <c r="G59" s="37"/>
      <c r="H59" s="37"/>
      <c r="I59" s="37"/>
      <c r="J59" s="38"/>
    </row>
    <row r="60" ht="375">
      <c r="A60" s="29" t="s">
        <v>36</v>
      </c>
      <c r="B60" s="36"/>
      <c r="C60" s="37"/>
      <c r="D60" s="37"/>
      <c r="E60" s="31" t="s">
        <v>1486</v>
      </c>
      <c r="F60" s="37"/>
      <c r="G60" s="37"/>
      <c r="H60" s="37"/>
      <c r="I60" s="37"/>
      <c r="J60" s="38"/>
    </row>
    <row r="61">
      <c r="A61" s="29" t="s">
        <v>29</v>
      </c>
      <c r="B61" s="29">
        <v>15</v>
      </c>
      <c r="C61" s="30" t="s">
        <v>1523</v>
      </c>
      <c r="D61" s="29" t="s">
        <v>31</v>
      </c>
      <c r="E61" s="31" t="s">
        <v>1524</v>
      </c>
      <c r="F61" s="32" t="s">
        <v>52</v>
      </c>
      <c r="G61" s="33">
        <v>1</v>
      </c>
      <c r="H61" s="34">
        <v>0</v>
      </c>
      <c r="I61" s="34">
        <f>ROUND(G61*H61,P4)</f>
        <v>0</v>
      </c>
      <c r="J61" s="29"/>
      <c r="O61" s="35">
        <f>I61*0.21</f>
        <v>0</v>
      </c>
      <c r="P61">
        <v>3</v>
      </c>
    </row>
    <row r="62" ht="30">
      <c r="A62" s="29" t="s">
        <v>34</v>
      </c>
      <c r="B62" s="36"/>
      <c r="C62" s="37"/>
      <c r="D62" s="37"/>
      <c r="E62" s="31" t="s">
        <v>1604</v>
      </c>
      <c r="F62" s="37"/>
      <c r="G62" s="37"/>
      <c r="H62" s="37"/>
      <c r="I62" s="37"/>
      <c r="J62" s="38"/>
    </row>
    <row r="63" ht="30">
      <c r="A63" s="29" t="s">
        <v>105</v>
      </c>
      <c r="B63" s="36"/>
      <c r="C63" s="37"/>
      <c r="D63" s="37"/>
      <c r="E63" s="42" t="s">
        <v>1606</v>
      </c>
      <c r="F63" s="37"/>
      <c r="G63" s="37"/>
      <c r="H63" s="37"/>
      <c r="I63" s="37"/>
      <c r="J63" s="38"/>
    </row>
    <row r="64" ht="375">
      <c r="A64" s="29" t="s">
        <v>36</v>
      </c>
      <c r="B64" s="36"/>
      <c r="C64" s="37"/>
      <c r="D64" s="37"/>
      <c r="E64" s="31" t="s">
        <v>1486</v>
      </c>
      <c r="F64" s="37"/>
      <c r="G64" s="37"/>
      <c r="H64" s="37"/>
      <c r="I64" s="37"/>
      <c r="J64" s="38"/>
    </row>
    <row r="65">
      <c r="A65" s="29" t="s">
        <v>29</v>
      </c>
      <c r="B65" s="29">
        <v>16</v>
      </c>
      <c r="C65" s="30" t="s">
        <v>1607</v>
      </c>
      <c r="D65" s="29" t="s">
        <v>31</v>
      </c>
      <c r="E65" s="31" t="s">
        <v>1608</v>
      </c>
      <c r="F65" s="32" t="s">
        <v>163</v>
      </c>
      <c r="G65" s="33">
        <v>257.10000000000002</v>
      </c>
      <c r="H65" s="34">
        <v>0</v>
      </c>
      <c r="I65" s="34">
        <f>ROUND(G65*H65,P4)</f>
        <v>0</v>
      </c>
      <c r="J65" s="29"/>
      <c r="O65" s="35">
        <f>I65*0.21</f>
        <v>0</v>
      </c>
      <c r="P65">
        <v>3</v>
      </c>
    </row>
    <row r="66">
      <c r="A66" s="29" t="s">
        <v>34</v>
      </c>
      <c r="B66" s="36"/>
      <c r="C66" s="37"/>
      <c r="D66" s="37"/>
      <c r="E66" s="31" t="s">
        <v>1591</v>
      </c>
      <c r="F66" s="37"/>
      <c r="G66" s="37"/>
      <c r="H66" s="37"/>
      <c r="I66" s="37"/>
      <c r="J66" s="38"/>
    </row>
    <row r="67" ht="30">
      <c r="A67" s="29" t="s">
        <v>105</v>
      </c>
      <c r="B67" s="36"/>
      <c r="C67" s="37"/>
      <c r="D67" s="37"/>
      <c r="E67" s="42" t="s">
        <v>1600</v>
      </c>
      <c r="F67" s="37"/>
      <c r="G67" s="37"/>
      <c r="H67" s="37"/>
      <c r="I67" s="37"/>
      <c r="J67" s="38"/>
    </row>
    <row r="68" ht="150">
      <c r="A68" s="29" t="s">
        <v>36</v>
      </c>
      <c r="B68" s="36"/>
      <c r="C68" s="37"/>
      <c r="D68" s="37"/>
      <c r="E68" s="31" t="s">
        <v>1496</v>
      </c>
      <c r="F68" s="37"/>
      <c r="G68" s="37"/>
      <c r="H68" s="37"/>
      <c r="I68" s="37"/>
      <c r="J68" s="38"/>
    </row>
    <row r="69">
      <c r="A69" s="29" t="s">
        <v>29</v>
      </c>
      <c r="B69" s="29">
        <v>17</v>
      </c>
      <c r="C69" s="30" t="s">
        <v>1526</v>
      </c>
      <c r="D69" s="29" t="s">
        <v>31</v>
      </c>
      <c r="E69" s="31" t="s">
        <v>1527</v>
      </c>
      <c r="F69" s="32" t="s">
        <v>163</v>
      </c>
      <c r="G69" s="33">
        <v>8.8000000000000007</v>
      </c>
      <c r="H69" s="34">
        <v>0</v>
      </c>
      <c r="I69" s="34">
        <f>ROUND(G69*H69,P4)</f>
        <v>0</v>
      </c>
      <c r="J69" s="29"/>
      <c r="O69" s="35">
        <f>I69*0.21</f>
        <v>0</v>
      </c>
      <c r="P69">
        <v>3</v>
      </c>
    </row>
    <row r="70" ht="30">
      <c r="A70" s="29" t="s">
        <v>34</v>
      </c>
      <c r="B70" s="36"/>
      <c r="C70" s="37"/>
      <c r="D70" s="37"/>
      <c r="E70" s="31" t="s">
        <v>1609</v>
      </c>
      <c r="F70" s="37"/>
      <c r="G70" s="37"/>
      <c r="H70" s="37"/>
      <c r="I70" s="37"/>
      <c r="J70" s="38"/>
    </row>
    <row r="71" ht="30">
      <c r="A71" s="29" t="s">
        <v>105</v>
      </c>
      <c r="B71" s="36"/>
      <c r="C71" s="37"/>
      <c r="D71" s="37"/>
      <c r="E71" s="42" t="s">
        <v>1601</v>
      </c>
      <c r="F71" s="37"/>
      <c r="G71" s="37"/>
      <c r="H71" s="37"/>
      <c r="I71" s="37"/>
      <c r="J71" s="38"/>
    </row>
    <row r="72" ht="150">
      <c r="A72" s="29" t="s">
        <v>36</v>
      </c>
      <c r="B72" s="36"/>
      <c r="C72" s="37"/>
      <c r="D72" s="37"/>
      <c r="E72" s="31" t="s">
        <v>1496</v>
      </c>
      <c r="F72" s="37"/>
      <c r="G72" s="37"/>
      <c r="H72" s="37"/>
      <c r="I72" s="37"/>
      <c r="J72" s="38"/>
    </row>
    <row r="73">
      <c r="A73" s="29" t="s">
        <v>29</v>
      </c>
      <c r="B73" s="29">
        <v>18</v>
      </c>
      <c r="C73" s="30" t="s">
        <v>1497</v>
      </c>
      <c r="D73" s="29" t="s">
        <v>31</v>
      </c>
      <c r="E73" s="31" t="s">
        <v>1498</v>
      </c>
      <c r="F73" s="32" t="s">
        <v>163</v>
      </c>
      <c r="G73" s="33">
        <v>265.89999999999998</v>
      </c>
      <c r="H73" s="34">
        <v>0</v>
      </c>
      <c r="I73" s="34">
        <f>ROUND(G73*H73,P4)</f>
        <v>0</v>
      </c>
      <c r="J73" s="29"/>
      <c r="O73" s="35">
        <f>I73*0.21</f>
        <v>0</v>
      </c>
      <c r="P73">
        <v>3</v>
      </c>
    </row>
    <row r="74">
      <c r="A74" s="29" t="s">
        <v>34</v>
      </c>
      <c r="B74" s="36"/>
      <c r="C74" s="37"/>
      <c r="D74" s="37"/>
      <c r="E74" s="31" t="s">
        <v>1591</v>
      </c>
      <c r="F74" s="37"/>
      <c r="G74" s="37"/>
      <c r="H74" s="37"/>
      <c r="I74" s="37"/>
      <c r="J74" s="38"/>
    </row>
    <row r="75" ht="60">
      <c r="A75" s="29" t="s">
        <v>105</v>
      </c>
      <c r="B75" s="36"/>
      <c r="C75" s="37"/>
      <c r="D75" s="37"/>
      <c r="E75" s="42" t="s">
        <v>1610</v>
      </c>
      <c r="F75" s="37"/>
      <c r="G75" s="37"/>
      <c r="H75" s="37"/>
      <c r="I75" s="37"/>
      <c r="J75" s="38"/>
    </row>
    <row r="76" ht="90">
      <c r="A76" s="29" t="s">
        <v>36</v>
      </c>
      <c r="B76" s="36"/>
      <c r="C76" s="37"/>
      <c r="D76" s="37"/>
      <c r="E76" s="31" t="s">
        <v>1499</v>
      </c>
      <c r="F76" s="37"/>
      <c r="G76" s="37"/>
      <c r="H76" s="37"/>
      <c r="I76" s="37"/>
      <c r="J76" s="38"/>
    </row>
    <row r="77">
      <c r="A77" s="23" t="s">
        <v>26</v>
      </c>
      <c r="B77" s="24"/>
      <c r="C77" s="25" t="s">
        <v>606</v>
      </c>
      <c r="D77" s="26"/>
      <c r="E77" s="23" t="s">
        <v>607</v>
      </c>
      <c r="F77" s="26"/>
      <c r="G77" s="26"/>
      <c r="H77" s="26"/>
      <c r="I77" s="27">
        <f>SUMIFS(I78:I81,A78:A81,"P")</f>
        <v>0</v>
      </c>
      <c r="J77" s="28"/>
    </row>
    <row r="78">
      <c r="A78" s="29" t="s">
        <v>29</v>
      </c>
      <c r="B78" s="29">
        <v>19</v>
      </c>
      <c r="C78" s="30" t="s">
        <v>1530</v>
      </c>
      <c r="D78" s="29" t="s">
        <v>31</v>
      </c>
      <c r="E78" s="31" t="s">
        <v>1531</v>
      </c>
      <c r="F78" s="32" t="s">
        <v>52</v>
      </c>
      <c r="G78" s="33">
        <v>1</v>
      </c>
      <c r="H78" s="34">
        <v>0</v>
      </c>
      <c r="I78" s="34">
        <f>ROUND(G78*H78,P4)</f>
        <v>0</v>
      </c>
      <c r="J78" s="29"/>
      <c r="O78" s="35">
        <f>I78*0.21</f>
        <v>0</v>
      </c>
      <c r="P78">
        <v>3</v>
      </c>
    </row>
    <row r="79" ht="30">
      <c r="A79" s="29" t="s">
        <v>34</v>
      </c>
      <c r="B79" s="36"/>
      <c r="C79" s="37"/>
      <c r="D79" s="37"/>
      <c r="E79" s="31" t="s">
        <v>1611</v>
      </c>
      <c r="F79" s="37"/>
      <c r="G79" s="37"/>
      <c r="H79" s="37"/>
      <c r="I79" s="37"/>
      <c r="J79" s="38"/>
    </row>
    <row r="80" ht="30">
      <c r="A80" s="29" t="s">
        <v>105</v>
      </c>
      <c r="B80" s="36"/>
      <c r="C80" s="37"/>
      <c r="D80" s="37"/>
      <c r="E80" s="42" t="s">
        <v>1612</v>
      </c>
      <c r="F80" s="37"/>
      <c r="G80" s="37"/>
      <c r="H80" s="37"/>
      <c r="I80" s="37"/>
      <c r="J80" s="38"/>
    </row>
    <row r="81" ht="90">
      <c r="A81" s="29" t="s">
        <v>36</v>
      </c>
      <c r="B81" s="39"/>
      <c r="C81" s="40"/>
      <c r="D81" s="40"/>
      <c r="E81" s="31" t="s">
        <v>1534</v>
      </c>
      <c r="F81" s="40"/>
      <c r="G81" s="40"/>
      <c r="H81" s="40"/>
      <c r="I81" s="40"/>
      <c r="J81"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1613</v>
      </c>
      <c r="I3" s="16">
        <f>SUMIFS(I10:I13,A10:A13,"SD")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1580</v>
      </c>
      <c r="D5" s="13"/>
      <c r="E5" s="14" t="s">
        <v>1581</v>
      </c>
      <c r="F5" s="7"/>
      <c r="G5" s="7"/>
      <c r="H5" s="7"/>
      <c r="I5" s="7"/>
      <c r="J5" s="9"/>
      <c r="O5">
        <v>0.20999999999999999</v>
      </c>
    </row>
    <row r="6">
      <c r="A6" s="10" t="s">
        <v>870</v>
      </c>
      <c r="B6" s="11" t="s">
        <v>13</v>
      </c>
      <c r="C6" s="12" t="s">
        <v>1613</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1614</v>
      </c>
      <c r="I3" s="16">
        <f>SUMIFS(I10:I14,A10:A14,"SD")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1580</v>
      </c>
      <c r="D5" s="13"/>
      <c r="E5" s="14" t="s">
        <v>1581</v>
      </c>
      <c r="F5" s="7"/>
      <c r="G5" s="7"/>
      <c r="H5" s="7"/>
      <c r="I5" s="7"/>
      <c r="J5" s="9"/>
      <c r="O5">
        <v>0.20999999999999999</v>
      </c>
    </row>
    <row r="6">
      <c r="A6" s="10" t="s">
        <v>870</v>
      </c>
      <c r="B6" s="11" t="s">
        <v>13</v>
      </c>
      <c r="C6" s="12" t="s">
        <v>1614</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692.06399999999996</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1615</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1616</v>
      </c>
      <c r="I3" s="16">
        <f>SUMIFS(I10:I48,A10:A48,"SD")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1617</v>
      </c>
      <c r="D5" s="13"/>
      <c r="E5" s="14" t="s">
        <v>1618</v>
      </c>
      <c r="F5" s="7"/>
      <c r="G5" s="7"/>
      <c r="H5" s="7"/>
      <c r="I5" s="7"/>
      <c r="J5" s="9"/>
      <c r="O5">
        <v>0.20999999999999999</v>
      </c>
    </row>
    <row r="6">
      <c r="A6" s="10" t="s">
        <v>870</v>
      </c>
      <c r="B6" s="11" t="s">
        <v>13</v>
      </c>
      <c r="C6" s="12" t="s">
        <v>1616</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219</v>
      </c>
      <c r="D11" s="29" t="s">
        <v>31</v>
      </c>
      <c r="E11" s="31" t="s">
        <v>220</v>
      </c>
      <c r="F11" s="32" t="s">
        <v>132</v>
      </c>
      <c r="G11" s="33">
        <v>10.24</v>
      </c>
      <c r="H11" s="34">
        <v>0</v>
      </c>
      <c r="I11" s="34">
        <f>ROUND(G11*H11,P4)</f>
        <v>0</v>
      </c>
      <c r="J11" s="29"/>
      <c r="O11" s="35">
        <f>I11*0.21</f>
        <v>0</v>
      </c>
      <c r="P11">
        <v>3</v>
      </c>
    </row>
    <row r="12" ht="45">
      <c r="A12" s="29" t="s">
        <v>34</v>
      </c>
      <c r="B12" s="36"/>
      <c r="C12" s="37"/>
      <c r="D12" s="37"/>
      <c r="E12" s="31" t="s">
        <v>1619</v>
      </c>
      <c r="F12" s="37"/>
      <c r="G12" s="37"/>
      <c r="H12" s="37"/>
      <c r="I12" s="37"/>
      <c r="J12" s="38"/>
    </row>
    <row r="13" ht="75">
      <c r="A13" s="29" t="s">
        <v>105</v>
      </c>
      <c r="B13" s="36"/>
      <c r="C13" s="37"/>
      <c r="D13" s="37"/>
      <c r="E13" s="42" t="s">
        <v>1620</v>
      </c>
      <c r="F13" s="37"/>
      <c r="G13" s="37"/>
      <c r="H13" s="37"/>
      <c r="I13" s="37"/>
      <c r="J13" s="38"/>
    </row>
    <row r="14" ht="409.5">
      <c r="A14" s="29" t="s">
        <v>36</v>
      </c>
      <c r="B14" s="36"/>
      <c r="C14" s="37"/>
      <c r="D14" s="37"/>
      <c r="E14" s="31" t="s">
        <v>218</v>
      </c>
      <c r="F14" s="37"/>
      <c r="G14" s="37"/>
      <c r="H14" s="37"/>
      <c r="I14" s="37"/>
      <c r="J14" s="38"/>
    </row>
    <row r="15">
      <c r="A15" s="29" t="s">
        <v>29</v>
      </c>
      <c r="B15" s="29">
        <v>4</v>
      </c>
      <c r="C15" s="30" t="s">
        <v>228</v>
      </c>
      <c r="D15" s="29" t="s">
        <v>31</v>
      </c>
      <c r="E15" s="31" t="s">
        <v>229</v>
      </c>
      <c r="F15" s="32" t="s">
        <v>132</v>
      </c>
      <c r="G15" s="33">
        <v>10.24</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1621</v>
      </c>
      <c r="F17" s="37"/>
      <c r="G17" s="37"/>
      <c r="H17" s="37"/>
      <c r="I17" s="37"/>
      <c r="J17" s="38"/>
    </row>
    <row r="18" ht="270">
      <c r="A18" s="29" t="s">
        <v>36</v>
      </c>
      <c r="B18" s="36"/>
      <c r="C18" s="37"/>
      <c r="D18" s="37"/>
      <c r="E18" s="31" t="s">
        <v>232</v>
      </c>
      <c r="F18" s="37"/>
      <c r="G18" s="37"/>
      <c r="H18" s="37"/>
      <c r="I18" s="37"/>
      <c r="J18" s="38"/>
    </row>
    <row r="19">
      <c r="A19" s="29" t="s">
        <v>29</v>
      </c>
      <c r="B19" s="29">
        <v>5</v>
      </c>
      <c r="C19" s="30" t="s">
        <v>238</v>
      </c>
      <c r="D19" s="29" t="s">
        <v>31</v>
      </c>
      <c r="E19" s="31" t="s">
        <v>239</v>
      </c>
      <c r="F19" s="32" t="s">
        <v>132</v>
      </c>
      <c r="G19" s="33">
        <v>11.199999999999999</v>
      </c>
      <c r="H19" s="34">
        <v>0</v>
      </c>
      <c r="I19" s="34">
        <f>ROUND(G19*H19,P4)</f>
        <v>0</v>
      </c>
      <c r="J19" s="29"/>
      <c r="O19" s="35">
        <f>I19*0.21</f>
        <v>0</v>
      </c>
      <c r="P19">
        <v>3</v>
      </c>
    </row>
    <row r="20">
      <c r="A20" s="29" t="s">
        <v>34</v>
      </c>
      <c r="B20" s="36"/>
      <c r="C20" s="37"/>
      <c r="D20" s="37"/>
      <c r="E20" s="31" t="s">
        <v>1622</v>
      </c>
      <c r="F20" s="37"/>
      <c r="G20" s="37"/>
      <c r="H20" s="37"/>
      <c r="I20" s="37"/>
      <c r="J20" s="38"/>
    </row>
    <row r="21" ht="75">
      <c r="A21" s="29" t="s">
        <v>105</v>
      </c>
      <c r="B21" s="36"/>
      <c r="C21" s="37"/>
      <c r="D21" s="37"/>
      <c r="E21" s="42" t="s">
        <v>1623</v>
      </c>
      <c r="F21" s="37"/>
      <c r="G21" s="37"/>
      <c r="H21" s="37"/>
      <c r="I21" s="37"/>
      <c r="J21" s="38"/>
    </row>
    <row r="22" ht="330">
      <c r="A22" s="29" t="s">
        <v>36</v>
      </c>
      <c r="B22" s="36"/>
      <c r="C22" s="37"/>
      <c r="D22" s="37"/>
      <c r="E22" s="31" t="s">
        <v>242</v>
      </c>
      <c r="F22" s="37"/>
      <c r="G22" s="37"/>
      <c r="H22" s="37"/>
      <c r="I22" s="37"/>
      <c r="J22" s="38"/>
    </row>
    <row r="23">
      <c r="A23" s="29" t="s">
        <v>29</v>
      </c>
      <c r="B23" s="29">
        <v>6</v>
      </c>
      <c r="C23" s="30" t="s">
        <v>243</v>
      </c>
      <c r="D23" s="29" t="s">
        <v>31</v>
      </c>
      <c r="E23" s="31" t="s">
        <v>244</v>
      </c>
      <c r="F23" s="32" t="s">
        <v>132</v>
      </c>
      <c r="G23" s="33">
        <v>11.6</v>
      </c>
      <c r="H23" s="34">
        <v>0</v>
      </c>
      <c r="I23" s="34">
        <f>ROUND(G23*H23,P4)</f>
        <v>0</v>
      </c>
      <c r="J23" s="29"/>
      <c r="O23" s="35">
        <f>I23*0.21</f>
        <v>0</v>
      </c>
      <c r="P23">
        <v>3</v>
      </c>
    </row>
    <row r="24" ht="30">
      <c r="A24" s="29" t="s">
        <v>34</v>
      </c>
      <c r="B24" s="36"/>
      <c r="C24" s="37"/>
      <c r="D24" s="37"/>
      <c r="E24" s="31" t="s">
        <v>1587</v>
      </c>
      <c r="F24" s="37"/>
      <c r="G24" s="37"/>
      <c r="H24" s="37"/>
      <c r="I24" s="37"/>
      <c r="J24" s="38"/>
    </row>
    <row r="25" ht="30">
      <c r="A25" s="29" t="s">
        <v>105</v>
      </c>
      <c r="B25" s="36"/>
      <c r="C25" s="37"/>
      <c r="D25" s="37"/>
      <c r="E25" s="42" t="s">
        <v>1624</v>
      </c>
      <c r="F25" s="37"/>
      <c r="G25" s="37"/>
      <c r="H25" s="37"/>
      <c r="I25" s="37"/>
      <c r="J25" s="38"/>
    </row>
    <row r="26" ht="409.5">
      <c r="A26" s="29" t="s">
        <v>36</v>
      </c>
      <c r="B26" s="36"/>
      <c r="C26" s="37"/>
      <c r="D26" s="37"/>
      <c r="E26" s="31" t="s">
        <v>247</v>
      </c>
      <c r="F26" s="37"/>
      <c r="G26" s="37"/>
      <c r="H26" s="37"/>
      <c r="I26" s="37"/>
      <c r="J26" s="38"/>
    </row>
    <row r="27">
      <c r="A27" s="23" t="s">
        <v>26</v>
      </c>
      <c r="B27" s="24"/>
      <c r="C27" s="25" t="s">
        <v>365</v>
      </c>
      <c r="D27" s="26"/>
      <c r="E27" s="23" t="s">
        <v>366</v>
      </c>
      <c r="F27" s="26"/>
      <c r="G27" s="26"/>
      <c r="H27" s="26"/>
      <c r="I27" s="27">
        <f>SUMIFS(I28:I31,A28:A31,"P")</f>
        <v>0</v>
      </c>
      <c r="J27" s="28"/>
    </row>
    <row r="28">
      <c r="A28" s="29" t="s">
        <v>29</v>
      </c>
      <c r="B28" s="29">
        <v>7</v>
      </c>
      <c r="C28" s="30" t="s">
        <v>391</v>
      </c>
      <c r="D28" s="29" t="s">
        <v>31</v>
      </c>
      <c r="E28" s="31" t="s">
        <v>392</v>
      </c>
      <c r="F28" s="32" t="s">
        <v>132</v>
      </c>
      <c r="G28" s="33">
        <v>3.3999999999999999</v>
      </c>
      <c r="H28" s="34">
        <v>0</v>
      </c>
      <c r="I28" s="34">
        <f>ROUND(G28*H28,P4)</f>
        <v>0</v>
      </c>
      <c r="J28" s="29"/>
      <c r="O28" s="35">
        <f>I28*0.21</f>
        <v>0</v>
      </c>
      <c r="P28">
        <v>3</v>
      </c>
    </row>
    <row r="29" ht="30">
      <c r="A29" s="29" t="s">
        <v>34</v>
      </c>
      <c r="B29" s="36"/>
      <c r="C29" s="37"/>
      <c r="D29" s="37"/>
      <c r="E29" s="31" t="s">
        <v>1593</v>
      </c>
      <c r="F29" s="37"/>
      <c r="G29" s="37"/>
      <c r="H29" s="37"/>
      <c r="I29" s="37"/>
      <c r="J29" s="38"/>
    </row>
    <row r="30" ht="30">
      <c r="A30" s="29" t="s">
        <v>105</v>
      </c>
      <c r="B30" s="36"/>
      <c r="C30" s="37"/>
      <c r="D30" s="37"/>
      <c r="E30" s="42" t="s">
        <v>1625</v>
      </c>
      <c r="F30" s="37"/>
      <c r="G30" s="37"/>
      <c r="H30" s="37"/>
      <c r="I30" s="37"/>
      <c r="J30" s="38"/>
    </row>
    <row r="31" ht="105">
      <c r="A31" s="29" t="s">
        <v>36</v>
      </c>
      <c r="B31" s="36"/>
      <c r="C31" s="37"/>
      <c r="D31" s="37"/>
      <c r="E31" s="31" t="s">
        <v>300</v>
      </c>
      <c r="F31" s="37"/>
      <c r="G31" s="37"/>
      <c r="H31" s="37"/>
      <c r="I31" s="37"/>
      <c r="J31" s="38"/>
    </row>
    <row r="32">
      <c r="A32" s="23" t="s">
        <v>26</v>
      </c>
      <c r="B32" s="24"/>
      <c r="C32" s="25" t="s">
        <v>541</v>
      </c>
      <c r="D32" s="26"/>
      <c r="E32" s="23" t="s">
        <v>542</v>
      </c>
      <c r="F32" s="26"/>
      <c r="G32" s="26"/>
      <c r="H32" s="26"/>
      <c r="I32" s="27">
        <f>SUMIFS(I33:I48,A33:A48,"P")</f>
        <v>0</v>
      </c>
      <c r="J32" s="28"/>
    </row>
    <row r="33">
      <c r="A33" s="29" t="s">
        <v>29</v>
      </c>
      <c r="B33" s="29">
        <v>8</v>
      </c>
      <c r="C33" s="30" t="s">
        <v>557</v>
      </c>
      <c r="D33" s="29" t="s">
        <v>31</v>
      </c>
      <c r="E33" s="31" t="s">
        <v>558</v>
      </c>
      <c r="F33" s="32" t="s">
        <v>163</v>
      </c>
      <c r="G33" s="33">
        <v>20</v>
      </c>
      <c r="H33" s="34">
        <v>0</v>
      </c>
      <c r="I33" s="34">
        <f>ROUND(G33*H33,P4)</f>
        <v>0</v>
      </c>
      <c r="J33" s="29"/>
      <c r="O33" s="35">
        <f>I33*0.21</f>
        <v>0</v>
      </c>
      <c r="P33">
        <v>3</v>
      </c>
    </row>
    <row r="34" ht="30">
      <c r="A34" s="29" t="s">
        <v>34</v>
      </c>
      <c r="B34" s="36"/>
      <c r="C34" s="37"/>
      <c r="D34" s="37"/>
      <c r="E34" s="31" t="s">
        <v>1599</v>
      </c>
      <c r="F34" s="37"/>
      <c r="G34" s="37"/>
      <c r="H34" s="37"/>
      <c r="I34" s="37"/>
      <c r="J34" s="38"/>
    </row>
    <row r="35" ht="30">
      <c r="A35" s="29" t="s">
        <v>105</v>
      </c>
      <c r="B35" s="36"/>
      <c r="C35" s="37"/>
      <c r="D35" s="37"/>
      <c r="E35" s="42" t="s">
        <v>1626</v>
      </c>
      <c r="F35" s="37"/>
      <c r="G35" s="37"/>
      <c r="H35" s="37"/>
      <c r="I35" s="37"/>
      <c r="J35" s="38"/>
    </row>
    <row r="36" ht="330">
      <c r="A36" s="29" t="s">
        <v>36</v>
      </c>
      <c r="B36" s="36"/>
      <c r="C36" s="37"/>
      <c r="D36" s="37"/>
      <c r="E36" s="31" t="s">
        <v>552</v>
      </c>
      <c r="F36" s="37"/>
      <c r="G36" s="37"/>
      <c r="H36" s="37"/>
      <c r="I36" s="37"/>
      <c r="J36" s="38"/>
    </row>
    <row r="37">
      <c r="A37" s="29" t="s">
        <v>29</v>
      </c>
      <c r="B37" s="29">
        <v>9</v>
      </c>
      <c r="C37" s="30" t="s">
        <v>1487</v>
      </c>
      <c r="D37" s="29" t="s">
        <v>31</v>
      </c>
      <c r="E37" s="31" t="s">
        <v>1488</v>
      </c>
      <c r="F37" s="32" t="s">
        <v>52</v>
      </c>
      <c r="G37" s="33">
        <v>1</v>
      </c>
      <c r="H37" s="34">
        <v>0</v>
      </c>
      <c r="I37" s="34">
        <f>ROUND(G37*H37,P4)</f>
        <v>0</v>
      </c>
      <c r="J37" s="29"/>
      <c r="O37" s="35">
        <f>I37*0.21</f>
        <v>0</v>
      </c>
      <c r="P37">
        <v>3</v>
      </c>
    </row>
    <row r="38" ht="45">
      <c r="A38" s="29" t="s">
        <v>34</v>
      </c>
      <c r="B38" s="36"/>
      <c r="C38" s="37"/>
      <c r="D38" s="37"/>
      <c r="E38" s="31" t="s">
        <v>1627</v>
      </c>
      <c r="F38" s="37"/>
      <c r="G38" s="37"/>
      <c r="H38" s="37"/>
      <c r="I38" s="37"/>
      <c r="J38" s="38"/>
    </row>
    <row r="39" ht="30">
      <c r="A39" s="29" t="s">
        <v>105</v>
      </c>
      <c r="B39" s="36"/>
      <c r="C39" s="37"/>
      <c r="D39" s="37"/>
      <c r="E39" s="42" t="s">
        <v>1628</v>
      </c>
      <c r="F39" s="37"/>
      <c r="G39" s="37"/>
      <c r="H39" s="37"/>
      <c r="I39" s="37"/>
      <c r="J39" s="38"/>
    </row>
    <row r="40" ht="135">
      <c r="A40" s="29" t="s">
        <v>36</v>
      </c>
      <c r="B40" s="36"/>
      <c r="C40" s="37"/>
      <c r="D40" s="37"/>
      <c r="E40" s="31" t="s">
        <v>571</v>
      </c>
      <c r="F40" s="37"/>
      <c r="G40" s="37"/>
      <c r="H40" s="37"/>
      <c r="I40" s="37"/>
      <c r="J40" s="38"/>
    </row>
    <row r="41">
      <c r="A41" s="29" t="s">
        <v>29</v>
      </c>
      <c r="B41" s="29">
        <v>10</v>
      </c>
      <c r="C41" s="30" t="s">
        <v>1493</v>
      </c>
      <c r="D41" s="29" t="s">
        <v>31</v>
      </c>
      <c r="E41" s="31" t="s">
        <v>1494</v>
      </c>
      <c r="F41" s="32" t="s">
        <v>163</v>
      </c>
      <c r="G41" s="33">
        <v>20</v>
      </c>
      <c r="H41" s="34">
        <v>0</v>
      </c>
      <c r="I41" s="34">
        <f>ROUND(G41*H41,P4)</f>
        <v>0</v>
      </c>
      <c r="J41" s="29"/>
      <c r="O41" s="35">
        <f>I41*0.21</f>
        <v>0</v>
      </c>
      <c r="P41">
        <v>3</v>
      </c>
    </row>
    <row r="42">
      <c r="A42" s="29" t="s">
        <v>34</v>
      </c>
      <c r="B42" s="36"/>
      <c r="C42" s="37"/>
      <c r="D42" s="37"/>
      <c r="E42" s="31" t="s">
        <v>1591</v>
      </c>
      <c r="F42" s="37"/>
      <c r="G42" s="37"/>
      <c r="H42" s="37"/>
      <c r="I42" s="37"/>
      <c r="J42" s="38"/>
    </row>
    <row r="43" ht="30">
      <c r="A43" s="29" t="s">
        <v>105</v>
      </c>
      <c r="B43" s="36"/>
      <c r="C43" s="37"/>
      <c r="D43" s="37"/>
      <c r="E43" s="42" t="s">
        <v>1626</v>
      </c>
      <c r="F43" s="37"/>
      <c r="G43" s="37"/>
      <c r="H43" s="37"/>
      <c r="I43" s="37"/>
      <c r="J43" s="38"/>
    </row>
    <row r="44" ht="150">
      <c r="A44" s="29" t="s">
        <v>36</v>
      </c>
      <c r="B44" s="36"/>
      <c r="C44" s="37"/>
      <c r="D44" s="37"/>
      <c r="E44" s="31" t="s">
        <v>1496</v>
      </c>
      <c r="F44" s="37"/>
      <c r="G44" s="37"/>
      <c r="H44" s="37"/>
      <c r="I44" s="37"/>
      <c r="J44" s="38"/>
    </row>
    <row r="45">
      <c r="A45" s="29" t="s">
        <v>29</v>
      </c>
      <c r="B45" s="29">
        <v>11</v>
      </c>
      <c r="C45" s="30" t="s">
        <v>1497</v>
      </c>
      <c r="D45" s="29" t="s">
        <v>31</v>
      </c>
      <c r="E45" s="31" t="s">
        <v>1498</v>
      </c>
      <c r="F45" s="32" t="s">
        <v>163</v>
      </c>
      <c r="G45" s="33">
        <v>20</v>
      </c>
      <c r="H45" s="34">
        <v>0</v>
      </c>
      <c r="I45" s="34">
        <f>ROUND(G45*H45,P4)</f>
        <v>0</v>
      </c>
      <c r="J45" s="29"/>
      <c r="O45" s="35">
        <f>I45*0.21</f>
        <v>0</v>
      </c>
      <c r="P45">
        <v>3</v>
      </c>
    </row>
    <row r="46">
      <c r="A46" s="29" t="s">
        <v>34</v>
      </c>
      <c r="B46" s="36"/>
      <c r="C46" s="37"/>
      <c r="D46" s="37"/>
      <c r="E46" s="31" t="s">
        <v>1591</v>
      </c>
      <c r="F46" s="37"/>
      <c r="G46" s="37"/>
      <c r="H46" s="37"/>
      <c r="I46" s="37"/>
      <c r="J46" s="38"/>
    </row>
    <row r="47" ht="30">
      <c r="A47" s="29" t="s">
        <v>105</v>
      </c>
      <c r="B47" s="36"/>
      <c r="C47" s="37"/>
      <c r="D47" s="37"/>
      <c r="E47" s="42" t="s">
        <v>1626</v>
      </c>
      <c r="F47" s="37"/>
      <c r="G47" s="37"/>
      <c r="H47" s="37"/>
      <c r="I47" s="37"/>
      <c r="J47" s="38"/>
    </row>
    <row r="48" ht="90">
      <c r="A48" s="29" t="s">
        <v>36</v>
      </c>
      <c r="B48" s="39"/>
      <c r="C48" s="40"/>
      <c r="D48" s="40"/>
      <c r="E48" s="31" t="s">
        <v>1499</v>
      </c>
      <c r="F48" s="40"/>
      <c r="G48" s="40"/>
      <c r="H48" s="40"/>
      <c r="I48" s="40"/>
      <c r="J4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1629</v>
      </c>
      <c r="I3" s="16">
        <f>SUMIFS(I10:I13,A10:A13,"SD")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1617</v>
      </c>
      <c r="D5" s="13"/>
      <c r="E5" s="14" t="s">
        <v>1618</v>
      </c>
      <c r="F5" s="7"/>
      <c r="G5" s="7"/>
      <c r="H5" s="7"/>
      <c r="I5" s="7"/>
      <c r="J5" s="9"/>
      <c r="O5">
        <v>0.20999999999999999</v>
      </c>
    </row>
    <row r="6">
      <c r="A6" s="10" t="s">
        <v>870</v>
      </c>
      <c r="B6" s="11" t="s">
        <v>13</v>
      </c>
      <c r="C6" s="12" t="s">
        <v>1629</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1630</v>
      </c>
      <c r="I3" s="16">
        <f>SUMIFS(I10:I14,A10:A14,"SD")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1617</v>
      </c>
      <c r="D5" s="13"/>
      <c r="E5" s="14" t="s">
        <v>1618</v>
      </c>
      <c r="F5" s="7"/>
      <c r="G5" s="7"/>
      <c r="H5" s="7"/>
      <c r="I5" s="7"/>
      <c r="J5" s="9"/>
      <c r="O5">
        <v>0.20999999999999999</v>
      </c>
    </row>
    <row r="6">
      <c r="A6" s="10" t="s">
        <v>870</v>
      </c>
      <c r="B6" s="11" t="s">
        <v>13</v>
      </c>
      <c r="C6" s="12" t="s">
        <v>1630</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18.431999999999999</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1631</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1632</v>
      </c>
      <c r="I3" s="16">
        <f>SUMIFS(I10:I97,A10:A97,"SD")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1633</v>
      </c>
      <c r="D5" s="13"/>
      <c r="E5" s="14" t="s">
        <v>1634</v>
      </c>
      <c r="F5" s="7"/>
      <c r="G5" s="7"/>
      <c r="H5" s="7"/>
      <c r="I5" s="7"/>
      <c r="J5" s="9"/>
      <c r="O5">
        <v>0.20999999999999999</v>
      </c>
    </row>
    <row r="6">
      <c r="A6" s="10" t="s">
        <v>870</v>
      </c>
      <c r="B6" s="11" t="s">
        <v>13</v>
      </c>
      <c r="C6" s="12" t="s">
        <v>1632</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219</v>
      </c>
      <c r="D11" s="29" t="s">
        <v>31</v>
      </c>
      <c r="E11" s="31" t="s">
        <v>220</v>
      </c>
      <c r="F11" s="32" t="s">
        <v>132</v>
      </c>
      <c r="G11" s="33">
        <v>473.28500000000003</v>
      </c>
      <c r="H11" s="34">
        <v>0</v>
      </c>
      <c r="I11" s="34">
        <f>ROUND(G11*H11,P4)</f>
        <v>0</v>
      </c>
      <c r="J11" s="29"/>
      <c r="O11" s="35">
        <f>I11*0.21</f>
        <v>0</v>
      </c>
      <c r="P11">
        <v>3</v>
      </c>
    </row>
    <row r="12" ht="45">
      <c r="A12" s="29" t="s">
        <v>34</v>
      </c>
      <c r="B12" s="36"/>
      <c r="C12" s="37"/>
      <c r="D12" s="37"/>
      <c r="E12" s="31" t="s">
        <v>1619</v>
      </c>
      <c r="F12" s="37"/>
      <c r="G12" s="37"/>
      <c r="H12" s="37"/>
      <c r="I12" s="37"/>
      <c r="J12" s="38"/>
    </row>
    <row r="13" ht="135">
      <c r="A13" s="29" t="s">
        <v>105</v>
      </c>
      <c r="B13" s="36"/>
      <c r="C13" s="37"/>
      <c r="D13" s="37"/>
      <c r="E13" s="42" t="s">
        <v>1635</v>
      </c>
      <c r="F13" s="37"/>
      <c r="G13" s="37"/>
      <c r="H13" s="37"/>
      <c r="I13" s="37"/>
      <c r="J13" s="38"/>
    </row>
    <row r="14" ht="409.5">
      <c r="A14" s="29" t="s">
        <v>36</v>
      </c>
      <c r="B14" s="36"/>
      <c r="C14" s="37"/>
      <c r="D14" s="37"/>
      <c r="E14" s="31" t="s">
        <v>218</v>
      </c>
      <c r="F14" s="37"/>
      <c r="G14" s="37"/>
      <c r="H14" s="37"/>
      <c r="I14" s="37"/>
      <c r="J14" s="38"/>
    </row>
    <row r="15">
      <c r="A15" s="29" t="s">
        <v>29</v>
      </c>
      <c r="B15" s="29">
        <v>4</v>
      </c>
      <c r="C15" s="30" t="s">
        <v>228</v>
      </c>
      <c r="D15" s="29" t="s">
        <v>31</v>
      </c>
      <c r="E15" s="31" t="s">
        <v>229</v>
      </c>
      <c r="F15" s="32" t="s">
        <v>132</v>
      </c>
      <c r="G15" s="33">
        <v>473.28500000000003</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1636</v>
      </c>
      <c r="F17" s="37"/>
      <c r="G17" s="37"/>
      <c r="H17" s="37"/>
      <c r="I17" s="37"/>
      <c r="J17" s="38"/>
    </row>
    <row r="18" ht="270">
      <c r="A18" s="29" t="s">
        <v>36</v>
      </c>
      <c r="B18" s="36"/>
      <c r="C18" s="37"/>
      <c r="D18" s="37"/>
      <c r="E18" s="31" t="s">
        <v>232</v>
      </c>
      <c r="F18" s="37"/>
      <c r="G18" s="37"/>
      <c r="H18" s="37"/>
      <c r="I18" s="37"/>
      <c r="J18" s="38"/>
    </row>
    <row r="19">
      <c r="A19" s="29" t="s">
        <v>29</v>
      </c>
      <c r="B19" s="29">
        <v>5</v>
      </c>
      <c r="C19" s="30" t="s">
        <v>238</v>
      </c>
      <c r="D19" s="29" t="s">
        <v>31</v>
      </c>
      <c r="E19" s="31" t="s">
        <v>239</v>
      </c>
      <c r="F19" s="32" t="s">
        <v>132</v>
      </c>
      <c r="G19" s="33">
        <v>248.25</v>
      </c>
      <c r="H19" s="34">
        <v>0</v>
      </c>
      <c r="I19" s="34">
        <f>ROUND(G19*H19,P4)</f>
        <v>0</v>
      </c>
      <c r="J19" s="29"/>
      <c r="O19" s="35">
        <f>I19*0.21</f>
        <v>0</v>
      </c>
      <c r="P19">
        <v>3</v>
      </c>
    </row>
    <row r="20">
      <c r="A20" s="29" t="s">
        <v>34</v>
      </c>
      <c r="B20" s="36"/>
      <c r="C20" s="37"/>
      <c r="D20" s="37"/>
      <c r="E20" s="31" t="s">
        <v>1622</v>
      </c>
      <c r="F20" s="37"/>
      <c r="G20" s="37"/>
      <c r="H20" s="37"/>
      <c r="I20" s="37"/>
      <c r="J20" s="38"/>
    </row>
    <row r="21" ht="135">
      <c r="A21" s="29" t="s">
        <v>105</v>
      </c>
      <c r="B21" s="36"/>
      <c r="C21" s="37"/>
      <c r="D21" s="37"/>
      <c r="E21" s="42" t="s">
        <v>1637</v>
      </c>
      <c r="F21" s="37"/>
      <c r="G21" s="37"/>
      <c r="H21" s="37"/>
      <c r="I21" s="37"/>
      <c r="J21" s="38"/>
    </row>
    <row r="22" ht="330">
      <c r="A22" s="29" t="s">
        <v>36</v>
      </c>
      <c r="B22" s="36"/>
      <c r="C22" s="37"/>
      <c r="D22" s="37"/>
      <c r="E22" s="31" t="s">
        <v>242</v>
      </c>
      <c r="F22" s="37"/>
      <c r="G22" s="37"/>
      <c r="H22" s="37"/>
      <c r="I22" s="37"/>
      <c r="J22" s="38"/>
    </row>
    <row r="23">
      <c r="A23" s="29" t="s">
        <v>29</v>
      </c>
      <c r="B23" s="29">
        <v>6</v>
      </c>
      <c r="C23" s="30" t="s">
        <v>243</v>
      </c>
      <c r="D23" s="29" t="s">
        <v>31</v>
      </c>
      <c r="E23" s="31" t="s">
        <v>244</v>
      </c>
      <c r="F23" s="32" t="s">
        <v>132</v>
      </c>
      <c r="G23" s="33">
        <v>198.17500000000001</v>
      </c>
      <c r="H23" s="34">
        <v>0</v>
      </c>
      <c r="I23" s="34">
        <f>ROUND(G23*H23,P4)</f>
        <v>0</v>
      </c>
      <c r="J23" s="29"/>
      <c r="O23" s="35">
        <f>I23*0.21</f>
        <v>0</v>
      </c>
      <c r="P23">
        <v>3</v>
      </c>
    </row>
    <row r="24" ht="30">
      <c r="A24" s="29" t="s">
        <v>34</v>
      </c>
      <c r="B24" s="36"/>
      <c r="C24" s="37"/>
      <c r="D24" s="37"/>
      <c r="E24" s="31" t="s">
        <v>1587</v>
      </c>
      <c r="F24" s="37"/>
      <c r="G24" s="37"/>
      <c r="H24" s="37"/>
      <c r="I24" s="37"/>
      <c r="J24" s="38"/>
    </row>
    <row r="25" ht="90">
      <c r="A25" s="29" t="s">
        <v>105</v>
      </c>
      <c r="B25" s="36"/>
      <c r="C25" s="37"/>
      <c r="D25" s="37"/>
      <c r="E25" s="42" t="s">
        <v>1638</v>
      </c>
      <c r="F25" s="37"/>
      <c r="G25" s="37"/>
      <c r="H25" s="37"/>
      <c r="I25" s="37"/>
      <c r="J25" s="38"/>
    </row>
    <row r="26" ht="409.5">
      <c r="A26" s="29" t="s">
        <v>36</v>
      </c>
      <c r="B26" s="36"/>
      <c r="C26" s="37"/>
      <c r="D26" s="37"/>
      <c r="E26" s="31" t="s">
        <v>247</v>
      </c>
      <c r="F26" s="37"/>
      <c r="G26" s="37"/>
      <c r="H26" s="37"/>
      <c r="I26" s="37"/>
      <c r="J26" s="38"/>
    </row>
    <row r="27">
      <c r="A27" s="23" t="s">
        <v>26</v>
      </c>
      <c r="B27" s="24"/>
      <c r="C27" s="25" t="s">
        <v>365</v>
      </c>
      <c r="D27" s="26"/>
      <c r="E27" s="23" t="s">
        <v>366</v>
      </c>
      <c r="F27" s="26"/>
      <c r="G27" s="26"/>
      <c r="H27" s="26"/>
      <c r="I27" s="27">
        <f>SUMIFS(I28:I35,A28:A35,"P")</f>
        <v>0</v>
      </c>
      <c r="J27" s="28"/>
    </row>
    <row r="28">
      <c r="A28" s="29" t="s">
        <v>29</v>
      </c>
      <c r="B28" s="29">
        <v>7</v>
      </c>
      <c r="C28" s="30" t="s">
        <v>372</v>
      </c>
      <c r="D28" s="29" t="s">
        <v>31</v>
      </c>
      <c r="E28" s="31" t="s">
        <v>373</v>
      </c>
      <c r="F28" s="32" t="s">
        <v>132</v>
      </c>
      <c r="G28" s="33">
        <v>0.13500000000000001</v>
      </c>
      <c r="H28" s="34">
        <v>0</v>
      </c>
      <c r="I28" s="34">
        <f>ROUND(G28*H28,P4)</f>
        <v>0</v>
      </c>
      <c r="J28" s="29"/>
      <c r="O28" s="35">
        <f>I28*0.21</f>
        <v>0</v>
      </c>
      <c r="P28">
        <v>3</v>
      </c>
    </row>
    <row r="29">
      <c r="A29" s="29" t="s">
        <v>34</v>
      </c>
      <c r="B29" s="36"/>
      <c r="C29" s="37"/>
      <c r="D29" s="37"/>
      <c r="E29" s="31" t="s">
        <v>1639</v>
      </c>
      <c r="F29" s="37"/>
      <c r="G29" s="37"/>
      <c r="H29" s="37"/>
      <c r="I29" s="37"/>
      <c r="J29" s="38"/>
    </row>
    <row r="30" ht="30">
      <c r="A30" s="29" t="s">
        <v>105</v>
      </c>
      <c r="B30" s="36"/>
      <c r="C30" s="37"/>
      <c r="D30" s="37"/>
      <c r="E30" s="42" t="s">
        <v>1640</v>
      </c>
      <c r="F30" s="37"/>
      <c r="G30" s="37"/>
      <c r="H30" s="37"/>
      <c r="I30" s="37"/>
      <c r="J30" s="38"/>
    </row>
    <row r="31" ht="409.5">
      <c r="A31" s="29" t="s">
        <v>36</v>
      </c>
      <c r="B31" s="36"/>
      <c r="C31" s="37"/>
      <c r="D31" s="37"/>
      <c r="E31" s="31" t="s">
        <v>338</v>
      </c>
      <c r="F31" s="37"/>
      <c r="G31" s="37"/>
      <c r="H31" s="37"/>
      <c r="I31" s="37"/>
      <c r="J31" s="38"/>
    </row>
    <row r="32">
      <c r="A32" s="29" t="s">
        <v>29</v>
      </c>
      <c r="B32" s="29">
        <v>8</v>
      </c>
      <c r="C32" s="30" t="s">
        <v>391</v>
      </c>
      <c r="D32" s="29" t="s">
        <v>31</v>
      </c>
      <c r="E32" s="31" t="s">
        <v>392</v>
      </c>
      <c r="F32" s="32" t="s">
        <v>132</v>
      </c>
      <c r="G32" s="33">
        <v>59.015000000000001</v>
      </c>
      <c r="H32" s="34">
        <v>0</v>
      </c>
      <c r="I32" s="34">
        <f>ROUND(G32*H32,P4)</f>
        <v>0</v>
      </c>
      <c r="J32" s="29"/>
      <c r="O32" s="35">
        <f>I32*0.21</f>
        <v>0</v>
      </c>
      <c r="P32">
        <v>3</v>
      </c>
    </row>
    <row r="33" ht="30">
      <c r="A33" s="29" t="s">
        <v>34</v>
      </c>
      <c r="B33" s="36"/>
      <c r="C33" s="37"/>
      <c r="D33" s="37"/>
      <c r="E33" s="31" t="s">
        <v>1593</v>
      </c>
      <c r="F33" s="37"/>
      <c r="G33" s="37"/>
      <c r="H33" s="37"/>
      <c r="I33" s="37"/>
      <c r="J33" s="38"/>
    </row>
    <row r="34" ht="90">
      <c r="A34" s="29" t="s">
        <v>105</v>
      </c>
      <c r="B34" s="36"/>
      <c r="C34" s="37"/>
      <c r="D34" s="37"/>
      <c r="E34" s="42" t="s">
        <v>1641</v>
      </c>
      <c r="F34" s="37"/>
      <c r="G34" s="37"/>
      <c r="H34" s="37"/>
      <c r="I34" s="37"/>
      <c r="J34" s="38"/>
    </row>
    <row r="35" ht="105">
      <c r="A35" s="29" t="s">
        <v>36</v>
      </c>
      <c r="B35" s="36"/>
      <c r="C35" s="37"/>
      <c r="D35" s="37"/>
      <c r="E35" s="31" t="s">
        <v>300</v>
      </c>
      <c r="F35" s="37"/>
      <c r="G35" s="37"/>
      <c r="H35" s="37"/>
      <c r="I35" s="37"/>
      <c r="J35" s="38"/>
    </row>
    <row r="36">
      <c r="A36" s="23" t="s">
        <v>26</v>
      </c>
      <c r="B36" s="24"/>
      <c r="C36" s="25" t="s">
        <v>534</v>
      </c>
      <c r="D36" s="26"/>
      <c r="E36" s="23" t="s">
        <v>535</v>
      </c>
      <c r="F36" s="26"/>
      <c r="G36" s="26"/>
      <c r="H36" s="26"/>
      <c r="I36" s="27">
        <f>SUMIFS(I37:I40,A37:A40,"P")</f>
        <v>0</v>
      </c>
      <c r="J36" s="28"/>
    </row>
    <row r="37">
      <c r="A37" s="29" t="s">
        <v>29</v>
      </c>
      <c r="B37" s="29">
        <v>9</v>
      </c>
      <c r="C37" s="30" t="s">
        <v>536</v>
      </c>
      <c r="D37" s="29" t="s">
        <v>31</v>
      </c>
      <c r="E37" s="31" t="s">
        <v>537</v>
      </c>
      <c r="F37" s="32" t="s">
        <v>163</v>
      </c>
      <c r="G37" s="33">
        <v>1.5</v>
      </c>
      <c r="H37" s="34">
        <v>0</v>
      </c>
      <c r="I37" s="34">
        <f>ROUND(G37*H37,P4)</f>
        <v>0</v>
      </c>
      <c r="J37" s="29"/>
      <c r="O37" s="35">
        <f>I37*0.21</f>
        <v>0</v>
      </c>
      <c r="P37">
        <v>3</v>
      </c>
    </row>
    <row r="38" ht="30">
      <c r="A38" s="29" t="s">
        <v>34</v>
      </c>
      <c r="B38" s="36"/>
      <c r="C38" s="37"/>
      <c r="D38" s="37"/>
      <c r="E38" s="31" t="s">
        <v>1642</v>
      </c>
      <c r="F38" s="37"/>
      <c r="G38" s="37"/>
      <c r="H38" s="37"/>
      <c r="I38" s="37"/>
      <c r="J38" s="38"/>
    </row>
    <row r="39" ht="30">
      <c r="A39" s="29" t="s">
        <v>105</v>
      </c>
      <c r="B39" s="36"/>
      <c r="C39" s="37"/>
      <c r="D39" s="37"/>
      <c r="E39" s="42" t="s">
        <v>1643</v>
      </c>
      <c r="F39" s="37"/>
      <c r="G39" s="37"/>
      <c r="H39" s="37"/>
      <c r="I39" s="37"/>
      <c r="J39" s="38"/>
    </row>
    <row r="40" ht="90">
      <c r="A40" s="29" t="s">
        <v>36</v>
      </c>
      <c r="B40" s="36"/>
      <c r="C40" s="37"/>
      <c r="D40" s="37"/>
      <c r="E40" s="31" t="s">
        <v>540</v>
      </c>
      <c r="F40" s="37"/>
      <c r="G40" s="37"/>
      <c r="H40" s="37"/>
      <c r="I40" s="37"/>
      <c r="J40" s="38"/>
    </row>
    <row r="41">
      <c r="A41" s="23" t="s">
        <v>26</v>
      </c>
      <c r="B41" s="24"/>
      <c r="C41" s="25" t="s">
        <v>541</v>
      </c>
      <c r="D41" s="26"/>
      <c r="E41" s="23" t="s">
        <v>542</v>
      </c>
      <c r="F41" s="26"/>
      <c r="G41" s="26"/>
      <c r="H41" s="26"/>
      <c r="I41" s="27">
        <f>SUMIFS(I42:I97,A42:A97,"P")</f>
        <v>0</v>
      </c>
      <c r="J41" s="28"/>
    </row>
    <row r="42">
      <c r="A42" s="29" t="s">
        <v>29</v>
      </c>
      <c r="B42" s="29">
        <v>10</v>
      </c>
      <c r="C42" s="30" t="s">
        <v>1644</v>
      </c>
      <c r="D42" s="29" t="s">
        <v>31</v>
      </c>
      <c r="E42" s="31" t="s">
        <v>1645</v>
      </c>
      <c r="F42" s="32" t="s">
        <v>163</v>
      </c>
      <c r="G42" s="33">
        <v>4.5</v>
      </c>
      <c r="H42" s="34">
        <v>0</v>
      </c>
      <c r="I42" s="34">
        <f>ROUND(G42*H42,P4)</f>
        <v>0</v>
      </c>
      <c r="J42" s="29"/>
      <c r="O42" s="35">
        <f>I42*0.21</f>
        <v>0</v>
      </c>
      <c r="P42">
        <v>3</v>
      </c>
    </row>
    <row r="43" ht="30">
      <c r="A43" s="29" t="s">
        <v>34</v>
      </c>
      <c r="B43" s="36"/>
      <c r="C43" s="37"/>
      <c r="D43" s="37"/>
      <c r="E43" s="31" t="s">
        <v>1646</v>
      </c>
      <c r="F43" s="37"/>
      <c r="G43" s="37"/>
      <c r="H43" s="37"/>
      <c r="I43" s="37"/>
      <c r="J43" s="38"/>
    </row>
    <row r="44" ht="30">
      <c r="A44" s="29" t="s">
        <v>105</v>
      </c>
      <c r="B44" s="36"/>
      <c r="C44" s="37"/>
      <c r="D44" s="37"/>
      <c r="E44" s="42" t="s">
        <v>1647</v>
      </c>
      <c r="F44" s="37"/>
      <c r="G44" s="37"/>
      <c r="H44" s="37"/>
      <c r="I44" s="37"/>
      <c r="J44" s="38"/>
    </row>
    <row r="45" ht="330">
      <c r="A45" s="29" t="s">
        <v>36</v>
      </c>
      <c r="B45" s="36"/>
      <c r="C45" s="37"/>
      <c r="D45" s="37"/>
      <c r="E45" s="31" t="s">
        <v>1648</v>
      </c>
      <c r="F45" s="37"/>
      <c r="G45" s="37"/>
      <c r="H45" s="37"/>
      <c r="I45" s="37"/>
      <c r="J45" s="38"/>
    </row>
    <row r="46">
      <c r="A46" s="29" t="s">
        <v>29</v>
      </c>
      <c r="B46" s="29">
        <v>11</v>
      </c>
      <c r="C46" s="30" t="s">
        <v>560</v>
      </c>
      <c r="D46" s="29" t="s">
        <v>31</v>
      </c>
      <c r="E46" s="31" t="s">
        <v>561</v>
      </c>
      <c r="F46" s="32" t="s">
        <v>163</v>
      </c>
      <c r="G46" s="33">
        <v>40</v>
      </c>
      <c r="H46" s="34">
        <v>0</v>
      </c>
      <c r="I46" s="34">
        <f>ROUND(G46*H46,P4)</f>
        <v>0</v>
      </c>
      <c r="J46" s="29"/>
      <c r="O46" s="35">
        <f>I46*0.21</f>
        <v>0</v>
      </c>
      <c r="P46">
        <v>3</v>
      </c>
    </row>
    <row r="47" ht="30">
      <c r="A47" s="29" t="s">
        <v>34</v>
      </c>
      <c r="B47" s="36"/>
      <c r="C47" s="37"/>
      <c r="D47" s="37"/>
      <c r="E47" s="31" t="s">
        <v>1599</v>
      </c>
      <c r="F47" s="37"/>
      <c r="G47" s="37"/>
      <c r="H47" s="37"/>
      <c r="I47" s="37"/>
      <c r="J47" s="38"/>
    </row>
    <row r="48" ht="30">
      <c r="A48" s="29" t="s">
        <v>105</v>
      </c>
      <c r="B48" s="36"/>
      <c r="C48" s="37"/>
      <c r="D48" s="37"/>
      <c r="E48" s="42" t="s">
        <v>1649</v>
      </c>
      <c r="F48" s="37"/>
      <c r="G48" s="37"/>
      <c r="H48" s="37"/>
      <c r="I48" s="37"/>
      <c r="J48" s="38"/>
    </row>
    <row r="49" ht="330">
      <c r="A49" s="29" t="s">
        <v>36</v>
      </c>
      <c r="B49" s="36"/>
      <c r="C49" s="37"/>
      <c r="D49" s="37"/>
      <c r="E49" s="31" t="s">
        <v>552</v>
      </c>
      <c r="F49" s="37"/>
      <c r="G49" s="37"/>
      <c r="H49" s="37"/>
      <c r="I49" s="37"/>
      <c r="J49" s="38"/>
    </row>
    <row r="50">
      <c r="A50" s="29" t="s">
        <v>29</v>
      </c>
      <c r="B50" s="29">
        <v>12</v>
      </c>
      <c r="C50" s="30" t="s">
        <v>1597</v>
      </c>
      <c r="D50" s="29" t="s">
        <v>31</v>
      </c>
      <c r="E50" s="31" t="s">
        <v>1598</v>
      </c>
      <c r="F50" s="32" t="s">
        <v>163</v>
      </c>
      <c r="G50" s="33">
        <v>87</v>
      </c>
      <c r="H50" s="34">
        <v>0</v>
      </c>
      <c r="I50" s="34">
        <f>ROUND(G50*H50,P4)</f>
        <v>0</v>
      </c>
      <c r="J50" s="29"/>
      <c r="O50" s="35">
        <f>I50*0.21</f>
        <v>0</v>
      </c>
      <c r="P50">
        <v>3</v>
      </c>
    </row>
    <row r="51" ht="30">
      <c r="A51" s="29" t="s">
        <v>34</v>
      </c>
      <c r="B51" s="36"/>
      <c r="C51" s="37"/>
      <c r="D51" s="37"/>
      <c r="E51" s="31" t="s">
        <v>1599</v>
      </c>
      <c r="F51" s="37"/>
      <c r="G51" s="37"/>
      <c r="H51" s="37"/>
      <c r="I51" s="37"/>
      <c r="J51" s="38"/>
    </row>
    <row r="52" ht="30">
      <c r="A52" s="29" t="s">
        <v>105</v>
      </c>
      <c r="B52" s="36"/>
      <c r="C52" s="37"/>
      <c r="D52" s="37"/>
      <c r="E52" s="42" t="s">
        <v>1650</v>
      </c>
      <c r="F52" s="37"/>
      <c r="G52" s="37"/>
      <c r="H52" s="37"/>
      <c r="I52" s="37"/>
      <c r="J52" s="38"/>
    </row>
    <row r="53" ht="330">
      <c r="A53" s="29" t="s">
        <v>36</v>
      </c>
      <c r="B53" s="36"/>
      <c r="C53" s="37"/>
      <c r="D53" s="37"/>
      <c r="E53" s="31" t="s">
        <v>552</v>
      </c>
      <c r="F53" s="37"/>
      <c r="G53" s="37"/>
      <c r="H53" s="37"/>
      <c r="I53" s="37"/>
      <c r="J53" s="38"/>
    </row>
    <row r="54">
      <c r="A54" s="29" t="s">
        <v>29</v>
      </c>
      <c r="B54" s="29">
        <v>13</v>
      </c>
      <c r="C54" s="30" t="s">
        <v>1520</v>
      </c>
      <c r="D54" s="29" t="s">
        <v>31</v>
      </c>
      <c r="E54" s="31" t="s">
        <v>1521</v>
      </c>
      <c r="F54" s="32" t="s">
        <v>163</v>
      </c>
      <c r="G54" s="33">
        <v>98</v>
      </c>
      <c r="H54" s="34">
        <v>0</v>
      </c>
      <c r="I54" s="34">
        <f>ROUND(G54*H54,P4)</f>
        <v>0</v>
      </c>
      <c r="J54" s="29"/>
      <c r="O54" s="35">
        <f>I54*0.21</f>
        <v>0</v>
      </c>
      <c r="P54">
        <v>3</v>
      </c>
    </row>
    <row r="55" ht="30">
      <c r="A55" s="29" t="s">
        <v>34</v>
      </c>
      <c r="B55" s="36"/>
      <c r="C55" s="37"/>
      <c r="D55" s="37"/>
      <c r="E55" s="31" t="s">
        <v>1599</v>
      </c>
      <c r="F55" s="37"/>
      <c r="G55" s="37"/>
      <c r="H55" s="37"/>
      <c r="I55" s="37"/>
      <c r="J55" s="38"/>
    </row>
    <row r="56" ht="30">
      <c r="A56" s="29" t="s">
        <v>105</v>
      </c>
      <c r="B56" s="36"/>
      <c r="C56" s="37"/>
      <c r="D56" s="37"/>
      <c r="E56" s="42" t="s">
        <v>1651</v>
      </c>
      <c r="F56" s="37"/>
      <c r="G56" s="37"/>
      <c r="H56" s="37"/>
      <c r="I56" s="37"/>
      <c r="J56" s="38"/>
    </row>
    <row r="57" ht="330">
      <c r="A57" s="29" t="s">
        <v>36</v>
      </c>
      <c r="B57" s="36"/>
      <c r="C57" s="37"/>
      <c r="D57" s="37"/>
      <c r="E57" s="31" t="s">
        <v>552</v>
      </c>
      <c r="F57" s="37"/>
      <c r="G57" s="37"/>
      <c r="H57" s="37"/>
      <c r="I57" s="37"/>
      <c r="J57" s="38"/>
    </row>
    <row r="58">
      <c r="A58" s="29" t="s">
        <v>29</v>
      </c>
      <c r="B58" s="29">
        <v>14</v>
      </c>
      <c r="C58" s="30" t="s">
        <v>1565</v>
      </c>
      <c r="D58" s="29" t="s">
        <v>31</v>
      </c>
      <c r="E58" s="31" t="s">
        <v>1566</v>
      </c>
      <c r="F58" s="32" t="s">
        <v>163</v>
      </c>
      <c r="G58" s="33">
        <v>11.5</v>
      </c>
      <c r="H58" s="34">
        <v>0</v>
      </c>
      <c r="I58" s="34">
        <f>ROUND(G58*H58,P4)</f>
        <v>0</v>
      </c>
      <c r="J58" s="29"/>
      <c r="O58" s="35">
        <f>I58*0.21</f>
        <v>0</v>
      </c>
      <c r="P58">
        <v>3</v>
      </c>
    </row>
    <row r="59" ht="30">
      <c r="A59" s="29" t="s">
        <v>34</v>
      </c>
      <c r="B59" s="36"/>
      <c r="C59" s="37"/>
      <c r="D59" s="37"/>
      <c r="E59" s="31" t="s">
        <v>1599</v>
      </c>
      <c r="F59" s="37"/>
      <c r="G59" s="37"/>
      <c r="H59" s="37"/>
      <c r="I59" s="37"/>
      <c r="J59" s="38"/>
    </row>
    <row r="60" ht="30">
      <c r="A60" s="29" t="s">
        <v>105</v>
      </c>
      <c r="B60" s="36"/>
      <c r="C60" s="37"/>
      <c r="D60" s="37"/>
      <c r="E60" s="42" t="s">
        <v>1652</v>
      </c>
      <c r="F60" s="37"/>
      <c r="G60" s="37"/>
      <c r="H60" s="37"/>
      <c r="I60" s="37"/>
      <c r="J60" s="38"/>
    </row>
    <row r="61" ht="330">
      <c r="A61" s="29" t="s">
        <v>36</v>
      </c>
      <c r="B61" s="36"/>
      <c r="C61" s="37"/>
      <c r="D61" s="37"/>
      <c r="E61" s="31" t="s">
        <v>552</v>
      </c>
      <c r="F61" s="37"/>
      <c r="G61" s="37"/>
      <c r="H61" s="37"/>
      <c r="I61" s="37"/>
      <c r="J61" s="38"/>
    </row>
    <row r="62">
      <c r="A62" s="29" t="s">
        <v>29</v>
      </c>
      <c r="B62" s="29">
        <v>15</v>
      </c>
      <c r="C62" s="30" t="s">
        <v>1602</v>
      </c>
      <c r="D62" s="29" t="s">
        <v>31</v>
      </c>
      <c r="E62" s="31" t="s">
        <v>1603</v>
      </c>
      <c r="F62" s="32" t="s">
        <v>52</v>
      </c>
      <c r="G62" s="33">
        <v>3</v>
      </c>
      <c r="H62" s="34">
        <v>0</v>
      </c>
      <c r="I62" s="34">
        <f>ROUND(G62*H62,P4)</f>
        <v>0</v>
      </c>
      <c r="J62" s="29"/>
      <c r="O62" s="35">
        <f>I62*0.21</f>
        <v>0</v>
      </c>
      <c r="P62">
        <v>3</v>
      </c>
    </row>
    <row r="63" ht="30">
      <c r="A63" s="29" t="s">
        <v>34</v>
      </c>
      <c r="B63" s="36"/>
      <c r="C63" s="37"/>
      <c r="D63" s="37"/>
      <c r="E63" s="31" t="s">
        <v>1604</v>
      </c>
      <c r="F63" s="37"/>
      <c r="G63" s="37"/>
      <c r="H63" s="37"/>
      <c r="I63" s="37"/>
      <c r="J63" s="38"/>
    </row>
    <row r="64" ht="30">
      <c r="A64" s="29" t="s">
        <v>105</v>
      </c>
      <c r="B64" s="36"/>
      <c r="C64" s="37"/>
      <c r="D64" s="37"/>
      <c r="E64" s="42" t="s">
        <v>1653</v>
      </c>
      <c r="F64" s="37"/>
      <c r="G64" s="37"/>
      <c r="H64" s="37"/>
      <c r="I64" s="37"/>
      <c r="J64" s="38"/>
    </row>
    <row r="65" ht="375">
      <c r="A65" s="29" t="s">
        <v>36</v>
      </c>
      <c r="B65" s="36"/>
      <c r="C65" s="37"/>
      <c r="D65" s="37"/>
      <c r="E65" s="31" t="s">
        <v>1486</v>
      </c>
      <c r="F65" s="37"/>
      <c r="G65" s="37"/>
      <c r="H65" s="37"/>
      <c r="I65" s="37"/>
      <c r="J65" s="38"/>
    </row>
    <row r="66">
      <c r="A66" s="29" t="s">
        <v>29</v>
      </c>
      <c r="B66" s="29">
        <v>16</v>
      </c>
      <c r="C66" s="30" t="s">
        <v>1523</v>
      </c>
      <c r="D66" s="29" t="s">
        <v>31</v>
      </c>
      <c r="E66" s="31" t="s">
        <v>1524</v>
      </c>
      <c r="F66" s="32" t="s">
        <v>52</v>
      </c>
      <c r="G66" s="33">
        <v>4</v>
      </c>
      <c r="H66" s="34">
        <v>0</v>
      </c>
      <c r="I66" s="34">
        <f>ROUND(G66*H66,P4)</f>
        <v>0</v>
      </c>
      <c r="J66" s="29"/>
      <c r="O66" s="35">
        <f>I66*0.21</f>
        <v>0</v>
      </c>
      <c r="P66">
        <v>3</v>
      </c>
    </row>
    <row r="67" ht="30">
      <c r="A67" s="29" t="s">
        <v>34</v>
      </c>
      <c r="B67" s="36"/>
      <c r="C67" s="37"/>
      <c r="D67" s="37"/>
      <c r="E67" s="31" t="s">
        <v>1604</v>
      </c>
      <c r="F67" s="37"/>
      <c r="G67" s="37"/>
      <c r="H67" s="37"/>
      <c r="I67" s="37"/>
      <c r="J67" s="38"/>
    </row>
    <row r="68" ht="30">
      <c r="A68" s="29" t="s">
        <v>105</v>
      </c>
      <c r="B68" s="36"/>
      <c r="C68" s="37"/>
      <c r="D68" s="37"/>
      <c r="E68" s="42" t="s">
        <v>1654</v>
      </c>
      <c r="F68" s="37"/>
      <c r="G68" s="37"/>
      <c r="H68" s="37"/>
      <c r="I68" s="37"/>
      <c r="J68" s="38"/>
    </row>
    <row r="69" ht="375">
      <c r="A69" s="29" t="s">
        <v>36</v>
      </c>
      <c r="B69" s="36"/>
      <c r="C69" s="37"/>
      <c r="D69" s="37"/>
      <c r="E69" s="31" t="s">
        <v>1486</v>
      </c>
      <c r="F69" s="37"/>
      <c r="G69" s="37"/>
      <c r="H69" s="37"/>
      <c r="I69" s="37"/>
      <c r="J69" s="38"/>
    </row>
    <row r="70">
      <c r="A70" s="29" t="s">
        <v>29</v>
      </c>
      <c r="B70" s="29">
        <v>17</v>
      </c>
      <c r="C70" s="30" t="s">
        <v>1568</v>
      </c>
      <c r="D70" s="29" t="s">
        <v>31</v>
      </c>
      <c r="E70" s="31" t="s">
        <v>1569</v>
      </c>
      <c r="F70" s="32" t="s">
        <v>52</v>
      </c>
      <c r="G70" s="33">
        <v>1</v>
      </c>
      <c r="H70" s="34">
        <v>0</v>
      </c>
      <c r="I70" s="34">
        <f>ROUND(G70*H70,P4)</f>
        <v>0</v>
      </c>
      <c r="J70" s="29"/>
      <c r="O70" s="35">
        <f>I70*0.21</f>
        <v>0</v>
      </c>
      <c r="P70">
        <v>3</v>
      </c>
    </row>
    <row r="71" ht="30">
      <c r="A71" s="29" t="s">
        <v>34</v>
      </c>
      <c r="B71" s="36"/>
      <c r="C71" s="37"/>
      <c r="D71" s="37"/>
      <c r="E71" s="31" t="s">
        <v>1655</v>
      </c>
      <c r="F71" s="37"/>
      <c r="G71" s="37"/>
      <c r="H71" s="37"/>
      <c r="I71" s="37"/>
      <c r="J71" s="38"/>
    </row>
    <row r="72" ht="30">
      <c r="A72" s="29" t="s">
        <v>105</v>
      </c>
      <c r="B72" s="36"/>
      <c r="C72" s="37"/>
      <c r="D72" s="37"/>
      <c r="E72" s="42" t="s">
        <v>1656</v>
      </c>
      <c r="F72" s="37"/>
      <c r="G72" s="37"/>
      <c r="H72" s="37"/>
      <c r="I72" s="37"/>
      <c r="J72" s="38"/>
    </row>
    <row r="73" ht="375">
      <c r="A73" s="29" t="s">
        <v>36</v>
      </c>
      <c r="B73" s="36"/>
      <c r="C73" s="37"/>
      <c r="D73" s="37"/>
      <c r="E73" s="31" t="s">
        <v>1486</v>
      </c>
      <c r="F73" s="37"/>
      <c r="G73" s="37"/>
      <c r="H73" s="37"/>
      <c r="I73" s="37"/>
      <c r="J73" s="38"/>
    </row>
    <row r="74">
      <c r="A74" s="29" t="s">
        <v>29</v>
      </c>
      <c r="B74" s="29">
        <v>18</v>
      </c>
      <c r="C74" s="30" t="s">
        <v>1487</v>
      </c>
      <c r="D74" s="29" t="s">
        <v>31</v>
      </c>
      <c r="E74" s="31" t="s">
        <v>1488</v>
      </c>
      <c r="F74" s="32" t="s">
        <v>52</v>
      </c>
      <c r="G74" s="33">
        <v>2</v>
      </c>
      <c r="H74" s="34">
        <v>0</v>
      </c>
      <c r="I74" s="34">
        <f>ROUND(G74*H74,P4)</f>
        <v>0</v>
      </c>
      <c r="J74" s="29"/>
      <c r="O74" s="35">
        <f>I74*0.21</f>
        <v>0</v>
      </c>
      <c r="P74">
        <v>3</v>
      </c>
    </row>
    <row r="75" ht="45">
      <c r="A75" s="29" t="s">
        <v>34</v>
      </c>
      <c r="B75" s="36"/>
      <c r="C75" s="37"/>
      <c r="D75" s="37"/>
      <c r="E75" s="31" t="s">
        <v>1657</v>
      </c>
      <c r="F75" s="37"/>
      <c r="G75" s="37"/>
      <c r="H75" s="37"/>
      <c r="I75" s="37"/>
      <c r="J75" s="38"/>
    </row>
    <row r="76" ht="30">
      <c r="A76" s="29" t="s">
        <v>105</v>
      </c>
      <c r="B76" s="36"/>
      <c r="C76" s="37"/>
      <c r="D76" s="37"/>
      <c r="E76" s="42" t="s">
        <v>1658</v>
      </c>
      <c r="F76" s="37"/>
      <c r="G76" s="37"/>
      <c r="H76" s="37"/>
      <c r="I76" s="37"/>
      <c r="J76" s="38"/>
    </row>
    <row r="77" ht="135">
      <c r="A77" s="29" t="s">
        <v>36</v>
      </c>
      <c r="B77" s="36"/>
      <c r="C77" s="37"/>
      <c r="D77" s="37"/>
      <c r="E77" s="31" t="s">
        <v>571</v>
      </c>
      <c r="F77" s="37"/>
      <c r="G77" s="37"/>
      <c r="H77" s="37"/>
      <c r="I77" s="37"/>
      <c r="J77" s="38"/>
    </row>
    <row r="78">
      <c r="A78" s="29" t="s">
        <v>29</v>
      </c>
      <c r="B78" s="29">
        <v>19</v>
      </c>
      <c r="C78" s="30" t="s">
        <v>603</v>
      </c>
      <c r="D78" s="29" t="s">
        <v>31</v>
      </c>
      <c r="E78" s="31" t="s">
        <v>604</v>
      </c>
      <c r="F78" s="32" t="s">
        <v>132</v>
      </c>
      <c r="G78" s="33">
        <v>0.16500000000000001</v>
      </c>
      <c r="H78" s="34">
        <v>0</v>
      </c>
      <c r="I78" s="34">
        <f>ROUND(G78*H78,P4)</f>
        <v>0</v>
      </c>
      <c r="J78" s="29"/>
      <c r="O78" s="35">
        <f>I78*0.21</f>
        <v>0</v>
      </c>
      <c r="P78">
        <v>3</v>
      </c>
    </row>
    <row r="79">
      <c r="A79" s="29" t="s">
        <v>34</v>
      </c>
      <c r="B79" s="36"/>
      <c r="C79" s="37"/>
      <c r="D79" s="37"/>
      <c r="E79" s="31" t="s">
        <v>1639</v>
      </c>
      <c r="F79" s="37"/>
      <c r="G79" s="37"/>
      <c r="H79" s="37"/>
      <c r="I79" s="37"/>
      <c r="J79" s="38"/>
    </row>
    <row r="80" ht="30">
      <c r="A80" s="29" t="s">
        <v>105</v>
      </c>
      <c r="B80" s="36"/>
      <c r="C80" s="37"/>
      <c r="D80" s="37"/>
      <c r="E80" s="42" t="s">
        <v>1659</v>
      </c>
      <c r="F80" s="37"/>
      <c r="G80" s="37"/>
      <c r="H80" s="37"/>
      <c r="I80" s="37"/>
      <c r="J80" s="38"/>
    </row>
    <row r="81" ht="409.5">
      <c r="A81" s="29" t="s">
        <v>36</v>
      </c>
      <c r="B81" s="36"/>
      <c r="C81" s="37"/>
      <c r="D81" s="37"/>
      <c r="E81" s="31" t="s">
        <v>602</v>
      </c>
      <c r="F81" s="37"/>
      <c r="G81" s="37"/>
      <c r="H81" s="37"/>
      <c r="I81" s="37"/>
      <c r="J81" s="38"/>
    </row>
    <row r="82">
      <c r="A82" s="29" t="s">
        <v>29</v>
      </c>
      <c r="B82" s="29">
        <v>20</v>
      </c>
      <c r="C82" s="30" t="s">
        <v>1493</v>
      </c>
      <c r="D82" s="29" t="s">
        <v>31</v>
      </c>
      <c r="E82" s="31" t="s">
        <v>1494</v>
      </c>
      <c r="F82" s="32" t="s">
        <v>163</v>
      </c>
      <c r="G82" s="33">
        <v>40</v>
      </c>
      <c r="H82" s="34">
        <v>0</v>
      </c>
      <c r="I82" s="34">
        <f>ROUND(G82*H82,P4)</f>
        <v>0</v>
      </c>
      <c r="J82" s="29"/>
      <c r="O82" s="35">
        <f>I82*0.21</f>
        <v>0</v>
      </c>
      <c r="P82">
        <v>3</v>
      </c>
    </row>
    <row r="83">
      <c r="A83" s="29" t="s">
        <v>34</v>
      </c>
      <c r="B83" s="36"/>
      <c r="C83" s="37"/>
      <c r="D83" s="37"/>
      <c r="E83" s="31" t="s">
        <v>1591</v>
      </c>
      <c r="F83" s="37"/>
      <c r="G83" s="37"/>
      <c r="H83" s="37"/>
      <c r="I83" s="37"/>
      <c r="J83" s="38"/>
    </row>
    <row r="84" ht="30">
      <c r="A84" s="29" t="s">
        <v>105</v>
      </c>
      <c r="B84" s="36"/>
      <c r="C84" s="37"/>
      <c r="D84" s="37"/>
      <c r="E84" s="42" t="s">
        <v>1649</v>
      </c>
      <c r="F84" s="37"/>
      <c r="G84" s="37"/>
      <c r="H84" s="37"/>
      <c r="I84" s="37"/>
      <c r="J84" s="38"/>
    </row>
    <row r="85" ht="150">
      <c r="A85" s="29" t="s">
        <v>36</v>
      </c>
      <c r="B85" s="36"/>
      <c r="C85" s="37"/>
      <c r="D85" s="37"/>
      <c r="E85" s="31" t="s">
        <v>1496</v>
      </c>
      <c r="F85" s="37"/>
      <c r="G85" s="37"/>
      <c r="H85" s="37"/>
      <c r="I85" s="37"/>
      <c r="J85" s="38"/>
    </row>
    <row r="86">
      <c r="A86" s="29" t="s">
        <v>29</v>
      </c>
      <c r="B86" s="29">
        <v>21</v>
      </c>
      <c r="C86" s="30" t="s">
        <v>1607</v>
      </c>
      <c r="D86" s="29" t="s">
        <v>31</v>
      </c>
      <c r="E86" s="31" t="s">
        <v>1608</v>
      </c>
      <c r="F86" s="32" t="s">
        <v>163</v>
      </c>
      <c r="G86" s="33">
        <v>87</v>
      </c>
      <c r="H86" s="34">
        <v>0</v>
      </c>
      <c r="I86" s="34">
        <f>ROUND(G86*H86,P4)</f>
        <v>0</v>
      </c>
      <c r="J86" s="29"/>
      <c r="O86" s="35">
        <f>I86*0.21</f>
        <v>0</v>
      </c>
      <c r="P86">
        <v>3</v>
      </c>
    </row>
    <row r="87">
      <c r="A87" s="29" t="s">
        <v>34</v>
      </c>
      <c r="B87" s="36"/>
      <c r="C87" s="37"/>
      <c r="D87" s="37"/>
      <c r="E87" s="31" t="s">
        <v>1591</v>
      </c>
      <c r="F87" s="37"/>
      <c r="G87" s="37"/>
      <c r="H87" s="37"/>
      <c r="I87" s="37"/>
      <c r="J87" s="38"/>
    </row>
    <row r="88" ht="30">
      <c r="A88" s="29" t="s">
        <v>105</v>
      </c>
      <c r="B88" s="36"/>
      <c r="C88" s="37"/>
      <c r="D88" s="37"/>
      <c r="E88" s="42" t="s">
        <v>1650</v>
      </c>
      <c r="F88" s="37"/>
      <c r="G88" s="37"/>
      <c r="H88" s="37"/>
      <c r="I88" s="37"/>
      <c r="J88" s="38"/>
    </row>
    <row r="89" ht="150">
      <c r="A89" s="29" t="s">
        <v>36</v>
      </c>
      <c r="B89" s="36"/>
      <c r="C89" s="37"/>
      <c r="D89" s="37"/>
      <c r="E89" s="31" t="s">
        <v>1496</v>
      </c>
      <c r="F89" s="37"/>
      <c r="G89" s="37"/>
      <c r="H89" s="37"/>
      <c r="I89" s="37"/>
      <c r="J89" s="38"/>
    </row>
    <row r="90">
      <c r="A90" s="29" t="s">
        <v>29</v>
      </c>
      <c r="B90" s="29">
        <v>22</v>
      </c>
      <c r="C90" s="30" t="s">
        <v>1526</v>
      </c>
      <c r="D90" s="29" t="s">
        <v>31</v>
      </c>
      <c r="E90" s="31" t="s">
        <v>1527</v>
      </c>
      <c r="F90" s="32" t="s">
        <v>163</v>
      </c>
      <c r="G90" s="33">
        <v>109.5</v>
      </c>
      <c r="H90" s="34">
        <v>0</v>
      </c>
      <c r="I90" s="34">
        <f>ROUND(G90*H90,P4)</f>
        <v>0</v>
      </c>
      <c r="J90" s="29"/>
      <c r="O90" s="35">
        <f>I90*0.21</f>
        <v>0</v>
      </c>
      <c r="P90">
        <v>3</v>
      </c>
    </row>
    <row r="91">
      <c r="A91" s="29" t="s">
        <v>34</v>
      </c>
      <c r="B91" s="36"/>
      <c r="C91" s="37"/>
      <c r="D91" s="37"/>
      <c r="E91" s="31" t="s">
        <v>1591</v>
      </c>
      <c r="F91" s="37"/>
      <c r="G91" s="37"/>
      <c r="H91" s="37"/>
      <c r="I91" s="37"/>
      <c r="J91" s="38"/>
    </row>
    <row r="92" ht="60">
      <c r="A92" s="29" t="s">
        <v>105</v>
      </c>
      <c r="B92" s="36"/>
      <c r="C92" s="37"/>
      <c r="D92" s="37"/>
      <c r="E92" s="42" t="s">
        <v>1660</v>
      </c>
      <c r="F92" s="37"/>
      <c r="G92" s="37"/>
      <c r="H92" s="37"/>
      <c r="I92" s="37"/>
      <c r="J92" s="38"/>
    </row>
    <row r="93" ht="150">
      <c r="A93" s="29" t="s">
        <v>36</v>
      </c>
      <c r="B93" s="36"/>
      <c r="C93" s="37"/>
      <c r="D93" s="37"/>
      <c r="E93" s="31" t="s">
        <v>1496</v>
      </c>
      <c r="F93" s="37"/>
      <c r="G93" s="37"/>
      <c r="H93" s="37"/>
      <c r="I93" s="37"/>
      <c r="J93" s="38"/>
    </row>
    <row r="94">
      <c r="A94" s="29" t="s">
        <v>29</v>
      </c>
      <c r="B94" s="29">
        <v>23</v>
      </c>
      <c r="C94" s="30" t="s">
        <v>1497</v>
      </c>
      <c r="D94" s="29" t="s">
        <v>31</v>
      </c>
      <c r="E94" s="31" t="s">
        <v>1498</v>
      </c>
      <c r="F94" s="32" t="s">
        <v>163</v>
      </c>
      <c r="G94" s="33">
        <v>236.5</v>
      </c>
      <c r="H94" s="34">
        <v>0</v>
      </c>
      <c r="I94" s="34">
        <f>ROUND(G94*H94,P4)</f>
        <v>0</v>
      </c>
      <c r="J94" s="29"/>
      <c r="O94" s="35">
        <f>I94*0.21</f>
        <v>0</v>
      </c>
      <c r="P94">
        <v>3</v>
      </c>
    </row>
    <row r="95">
      <c r="A95" s="29" t="s">
        <v>34</v>
      </c>
      <c r="B95" s="36"/>
      <c r="C95" s="37"/>
      <c r="D95" s="37"/>
      <c r="E95" s="31" t="s">
        <v>1591</v>
      </c>
      <c r="F95" s="37"/>
      <c r="G95" s="37"/>
      <c r="H95" s="37"/>
      <c r="I95" s="37"/>
      <c r="J95" s="38"/>
    </row>
    <row r="96" ht="90">
      <c r="A96" s="29" t="s">
        <v>105</v>
      </c>
      <c r="B96" s="36"/>
      <c r="C96" s="37"/>
      <c r="D96" s="37"/>
      <c r="E96" s="42" t="s">
        <v>1661</v>
      </c>
      <c r="F96" s="37"/>
      <c r="G96" s="37"/>
      <c r="H96" s="37"/>
      <c r="I96" s="37"/>
      <c r="J96" s="38"/>
    </row>
    <row r="97" ht="90">
      <c r="A97" s="29" t="s">
        <v>36</v>
      </c>
      <c r="B97" s="39"/>
      <c r="C97" s="40"/>
      <c r="D97" s="40"/>
      <c r="E97" s="31" t="s">
        <v>1499</v>
      </c>
      <c r="F97" s="40"/>
      <c r="G97" s="40"/>
      <c r="H97" s="40"/>
      <c r="I97" s="40"/>
      <c r="J97"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1662</v>
      </c>
      <c r="I3" s="16">
        <f>SUMIFS(I10:I13,A10:A13,"SD")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1633</v>
      </c>
      <c r="D5" s="13"/>
      <c r="E5" s="14" t="s">
        <v>1634</v>
      </c>
      <c r="F5" s="7"/>
      <c r="G5" s="7"/>
      <c r="H5" s="7"/>
      <c r="I5" s="7"/>
      <c r="J5" s="9"/>
      <c r="O5">
        <v>0.20999999999999999</v>
      </c>
    </row>
    <row r="6">
      <c r="A6" s="10" t="s">
        <v>870</v>
      </c>
      <c r="B6" s="11" t="s">
        <v>13</v>
      </c>
      <c r="C6" s="12" t="s">
        <v>1662</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1663</v>
      </c>
      <c r="I3" s="16">
        <f>SUMIFS(I10:I14,A10:A14,"SD")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1633</v>
      </c>
      <c r="D5" s="13"/>
      <c r="E5" s="14" t="s">
        <v>1634</v>
      </c>
      <c r="F5" s="7"/>
      <c r="G5" s="7"/>
      <c r="H5" s="7"/>
      <c r="I5" s="7"/>
      <c r="J5" s="9"/>
      <c r="O5">
        <v>0.20999999999999999</v>
      </c>
    </row>
    <row r="6">
      <c r="A6" s="10" t="s">
        <v>870</v>
      </c>
      <c r="B6" s="11" t="s">
        <v>13</v>
      </c>
      <c r="C6" s="12" t="s">
        <v>1663</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851.91300000000001</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1664</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1665</v>
      </c>
      <c r="I3" s="16">
        <f>SUMIFS(I10:I68,A10:A68,"SD")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1666</v>
      </c>
      <c r="D5" s="13"/>
      <c r="E5" s="14" t="s">
        <v>1667</v>
      </c>
      <c r="F5" s="7"/>
      <c r="G5" s="7"/>
      <c r="H5" s="7"/>
      <c r="I5" s="7"/>
      <c r="J5" s="9"/>
      <c r="O5">
        <v>0.20999999999999999</v>
      </c>
    </row>
    <row r="6">
      <c r="A6" s="10" t="s">
        <v>870</v>
      </c>
      <c r="B6" s="11" t="s">
        <v>13</v>
      </c>
      <c r="C6" s="12" t="s">
        <v>1665</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219</v>
      </c>
      <c r="D11" s="29" t="s">
        <v>31</v>
      </c>
      <c r="E11" s="31" t="s">
        <v>220</v>
      </c>
      <c r="F11" s="32" t="s">
        <v>132</v>
      </c>
      <c r="G11" s="33">
        <v>240.74000000000001</v>
      </c>
      <c r="H11" s="34">
        <v>0</v>
      </c>
      <c r="I11" s="34">
        <f>ROUND(G11*H11,P4)</f>
        <v>0</v>
      </c>
      <c r="J11" s="29"/>
      <c r="O11" s="35">
        <f>I11*0.21</f>
        <v>0</v>
      </c>
      <c r="P11">
        <v>3</v>
      </c>
    </row>
    <row r="12" ht="45">
      <c r="A12" s="29" t="s">
        <v>34</v>
      </c>
      <c r="B12" s="36"/>
      <c r="C12" s="37"/>
      <c r="D12" s="37"/>
      <c r="E12" s="31" t="s">
        <v>1619</v>
      </c>
      <c r="F12" s="37"/>
      <c r="G12" s="37"/>
      <c r="H12" s="37"/>
      <c r="I12" s="37"/>
      <c r="J12" s="38"/>
    </row>
    <row r="13" ht="120">
      <c r="A13" s="29" t="s">
        <v>105</v>
      </c>
      <c r="B13" s="36"/>
      <c r="C13" s="37"/>
      <c r="D13" s="37"/>
      <c r="E13" s="42" t="s">
        <v>1668</v>
      </c>
      <c r="F13" s="37"/>
      <c r="G13" s="37"/>
      <c r="H13" s="37"/>
      <c r="I13" s="37"/>
      <c r="J13" s="38"/>
    </row>
    <row r="14" ht="409.5">
      <c r="A14" s="29" t="s">
        <v>36</v>
      </c>
      <c r="B14" s="36"/>
      <c r="C14" s="37"/>
      <c r="D14" s="37"/>
      <c r="E14" s="31" t="s">
        <v>218</v>
      </c>
      <c r="F14" s="37"/>
      <c r="G14" s="37"/>
      <c r="H14" s="37"/>
      <c r="I14" s="37"/>
      <c r="J14" s="38"/>
    </row>
    <row r="15">
      <c r="A15" s="29" t="s">
        <v>29</v>
      </c>
      <c r="B15" s="29">
        <v>4</v>
      </c>
      <c r="C15" s="30" t="s">
        <v>228</v>
      </c>
      <c r="D15" s="29" t="s">
        <v>31</v>
      </c>
      <c r="E15" s="31" t="s">
        <v>229</v>
      </c>
      <c r="F15" s="32" t="s">
        <v>132</v>
      </c>
      <c r="G15" s="33">
        <v>240.74000000000001</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1669</v>
      </c>
      <c r="F17" s="37"/>
      <c r="G17" s="37"/>
      <c r="H17" s="37"/>
      <c r="I17" s="37"/>
      <c r="J17" s="38"/>
    </row>
    <row r="18" ht="270">
      <c r="A18" s="29" t="s">
        <v>36</v>
      </c>
      <c r="B18" s="36"/>
      <c r="C18" s="37"/>
      <c r="D18" s="37"/>
      <c r="E18" s="31" t="s">
        <v>232</v>
      </c>
      <c r="F18" s="37"/>
      <c r="G18" s="37"/>
      <c r="H18" s="37"/>
      <c r="I18" s="37"/>
      <c r="J18" s="38"/>
    </row>
    <row r="19">
      <c r="A19" s="29" t="s">
        <v>29</v>
      </c>
      <c r="B19" s="29">
        <v>5</v>
      </c>
      <c r="C19" s="30" t="s">
        <v>238</v>
      </c>
      <c r="D19" s="29" t="s">
        <v>31</v>
      </c>
      <c r="E19" s="31" t="s">
        <v>239</v>
      </c>
      <c r="F19" s="32" t="s">
        <v>132</v>
      </c>
      <c r="G19" s="33">
        <v>186.87</v>
      </c>
      <c r="H19" s="34">
        <v>0</v>
      </c>
      <c r="I19" s="34">
        <f>ROUND(G19*H19,P4)</f>
        <v>0</v>
      </c>
      <c r="J19" s="29"/>
      <c r="O19" s="35">
        <f>I19*0.21</f>
        <v>0</v>
      </c>
      <c r="P19">
        <v>3</v>
      </c>
    </row>
    <row r="20">
      <c r="A20" s="29" t="s">
        <v>34</v>
      </c>
      <c r="B20" s="36"/>
      <c r="C20" s="37"/>
      <c r="D20" s="37"/>
      <c r="E20" s="31" t="s">
        <v>1622</v>
      </c>
      <c r="F20" s="37"/>
      <c r="G20" s="37"/>
      <c r="H20" s="37"/>
      <c r="I20" s="37"/>
      <c r="J20" s="38"/>
    </row>
    <row r="21" ht="120">
      <c r="A21" s="29" t="s">
        <v>105</v>
      </c>
      <c r="B21" s="36"/>
      <c r="C21" s="37"/>
      <c r="D21" s="37"/>
      <c r="E21" s="42" t="s">
        <v>1670</v>
      </c>
      <c r="F21" s="37"/>
      <c r="G21" s="37"/>
      <c r="H21" s="37"/>
      <c r="I21" s="37"/>
      <c r="J21" s="38"/>
    </row>
    <row r="22" ht="330">
      <c r="A22" s="29" t="s">
        <v>36</v>
      </c>
      <c r="B22" s="36"/>
      <c r="C22" s="37"/>
      <c r="D22" s="37"/>
      <c r="E22" s="31" t="s">
        <v>242</v>
      </c>
      <c r="F22" s="37"/>
      <c r="G22" s="37"/>
      <c r="H22" s="37"/>
      <c r="I22" s="37"/>
      <c r="J22" s="38"/>
    </row>
    <row r="23">
      <c r="A23" s="29" t="s">
        <v>29</v>
      </c>
      <c r="B23" s="29">
        <v>6</v>
      </c>
      <c r="C23" s="30" t="s">
        <v>243</v>
      </c>
      <c r="D23" s="29" t="s">
        <v>31</v>
      </c>
      <c r="E23" s="31" t="s">
        <v>244</v>
      </c>
      <c r="F23" s="32" t="s">
        <v>132</v>
      </c>
      <c r="G23" s="33">
        <v>119.79000000000001</v>
      </c>
      <c r="H23" s="34">
        <v>0</v>
      </c>
      <c r="I23" s="34">
        <f>ROUND(G23*H23,P4)</f>
        <v>0</v>
      </c>
      <c r="J23" s="29"/>
      <c r="O23" s="35">
        <f>I23*0.21</f>
        <v>0</v>
      </c>
      <c r="P23">
        <v>3</v>
      </c>
    </row>
    <row r="24" ht="30">
      <c r="A24" s="29" t="s">
        <v>34</v>
      </c>
      <c r="B24" s="36"/>
      <c r="C24" s="37"/>
      <c r="D24" s="37"/>
      <c r="E24" s="31" t="s">
        <v>1587</v>
      </c>
      <c r="F24" s="37"/>
      <c r="G24" s="37"/>
      <c r="H24" s="37"/>
      <c r="I24" s="37"/>
      <c r="J24" s="38"/>
    </row>
    <row r="25" ht="75">
      <c r="A25" s="29" t="s">
        <v>105</v>
      </c>
      <c r="B25" s="36"/>
      <c r="C25" s="37"/>
      <c r="D25" s="37"/>
      <c r="E25" s="42" t="s">
        <v>1671</v>
      </c>
      <c r="F25" s="37"/>
      <c r="G25" s="37"/>
      <c r="H25" s="37"/>
      <c r="I25" s="37"/>
      <c r="J25" s="38"/>
    </row>
    <row r="26" ht="409.5">
      <c r="A26" s="29" t="s">
        <v>36</v>
      </c>
      <c r="B26" s="36"/>
      <c r="C26" s="37"/>
      <c r="D26" s="37"/>
      <c r="E26" s="31" t="s">
        <v>247</v>
      </c>
      <c r="F26" s="37"/>
      <c r="G26" s="37"/>
      <c r="H26" s="37"/>
      <c r="I26" s="37"/>
      <c r="J26" s="38"/>
    </row>
    <row r="27">
      <c r="A27" s="23" t="s">
        <v>26</v>
      </c>
      <c r="B27" s="24"/>
      <c r="C27" s="25" t="s">
        <v>365</v>
      </c>
      <c r="D27" s="26"/>
      <c r="E27" s="23" t="s">
        <v>366</v>
      </c>
      <c r="F27" s="26"/>
      <c r="G27" s="26"/>
      <c r="H27" s="26"/>
      <c r="I27" s="27">
        <f>SUMIFS(I28:I31,A28:A31,"P")</f>
        <v>0</v>
      </c>
      <c r="J27" s="28"/>
    </row>
    <row r="28">
      <c r="A28" s="29" t="s">
        <v>29</v>
      </c>
      <c r="B28" s="29">
        <v>7</v>
      </c>
      <c r="C28" s="30" t="s">
        <v>391</v>
      </c>
      <c r="D28" s="29" t="s">
        <v>31</v>
      </c>
      <c r="E28" s="31" t="s">
        <v>392</v>
      </c>
      <c r="F28" s="32" t="s">
        <v>132</v>
      </c>
      <c r="G28" s="33">
        <v>35</v>
      </c>
      <c r="H28" s="34">
        <v>0</v>
      </c>
      <c r="I28" s="34">
        <f>ROUND(G28*H28,P4)</f>
        <v>0</v>
      </c>
      <c r="J28" s="29"/>
      <c r="O28" s="35">
        <f>I28*0.21</f>
        <v>0</v>
      </c>
      <c r="P28">
        <v>3</v>
      </c>
    </row>
    <row r="29" ht="30">
      <c r="A29" s="29" t="s">
        <v>34</v>
      </c>
      <c r="B29" s="36"/>
      <c r="C29" s="37"/>
      <c r="D29" s="37"/>
      <c r="E29" s="31" t="s">
        <v>1593</v>
      </c>
      <c r="F29" s="37"/>
      <c r="G29" s="37"/>
      <c r="H29" s="37"/>
      <c r="I29" s="37"/>
      <c r="J29" s="38"/>
    </row>
    <row r="30" ht="75">
      <c r="A30" s="29" t="s">
        <v>105</v>
      </c>
      <c r="B30" s="36"/>
      <c r="C30" s="37"/>
      <c r="D30" s="37"/>
      <c r="E30" s="42" t="s">
        <v>1672</v>
      </c>
      <c r="F30" s="37"/>
      <c r="G30" s="37"/>
      <c r="H30" s="37"/>
      <c r="I30" s="37"/>
      <c r="J30" s="38"/>
    </row>
    <row r="31" ht="105">
      <c r="A31" s="29" t="s">
        <v>36</v>
      </c>
      <c r="B31" s="36"/>
      <c r="C31" s="37"/>
      <c r="D31" s="37"/>
      <c r="E31" s="31" t="s">
        <v>300</v>
      </c>
      <c r="F31" s="37"/>
      <c r="G31" s="37"/>
      <c r="H31" s="37"/>
      <c r="I31" s="37"/>
      <c r="J31" s="38"/>
    </row>
    <row r="32">
      <c r="A32" s="23" t="s">
        <v>26</v>
      </c>
      <c r="B32" s="24"/>
      <c r="C32" s="25" t="s">
        <v>541</v>
      </c>
      <c r="D32" s="26"/>
      <c r="E32" s="23" t="s">
        <v>542</v>
      </c>
      <c r="F32" s="26"/>
      <c r="G32" s="26"/>
      <c r="H32" s="26"/>
      <c r="I32" s="27">
        <f>SUMIFS(I33:I68,A33:A68,"P")</f>
        <v>0</v>
      </c>
      <c r="J32" s="28"/>
    </row>
    <row r="33">
      <c r="A33" s="29" t="s">
        <v>29</v>
      </c>
      <c r="B33" s="29">
        <v>8</v>
      </c>
      <c r="C33" s="30" t="s">
        <v>557</v>
      </c>
      <c r="D33" s="29" t="s">
        <v>31</v>
      </c>
      <c r="E33" s="31" t="s">
        <v>558</v>
      </c>
      <c r="F33" s="32" t="s">
        <v>163</v>
      </c>
      <c r="G33" s="33">
        <v>34</v>
      </c>
      <c r="H33" s="34">
        <v>0</v>
      </c>
      <c r="I33" s="34">
        <f>ROUND(G33*H33,P4)</f>
        <v>0</v>
      </c>
      <c r="J33" s="29"/>
      <c r="O33" s="35">
        <f>I33*0.21</f>
        <v>0</v>
      </c>
      <c r="P33">
        <v>3</v>
      </c>
    </row>
    <row r="34" ht="30">
      <c r="A34" s="29" t="s">
        <v>34</v>
      </c>
      <c r="B34" s="36"/>
      <c r="C34" s="37"/>
      <c r="D34" s="37"/>
      <c r="E34" s="31" t="s">
        <v>1599</v>
      </c>
      <c r="F34" s="37"/>
      <c r="G34" s="37"/>
      <c r="H34" s="37"/>
      <c r="I34" s="37"/>
      <c r="J34" s="38"/>
    </row>
    <row r="35" ht="30">
      <c r="A35" s="29" t="s">
        <v>105</v>
      </c>
      <c r="B35" s="36"/>
      <c r="C35" s="37"/>
      <c r="D35" s="37"/>
      <c r="E35" s="42" t="s">
        <v>1673</v>
      </c>
      <c r="F35" s="37"/>
      <c r="G35" s="37"/>
      <c r="H35" s="37"/>
      <c r="I35" s="37"/>
      <c r="J35" s="38"/>
    </row>
    <row r="36" ht="330">
      <c r="A36" s="29" t="s">
        <v>36</v>
      </c>
      <c r="B36" s="36"/>
      <c r="C36" s="37"/>
      <c r="D36" s="37"/>
      <c r="E36" s="31" t="s">
        <v>552</v>
      </c>
      <c r="F36" s="37"/>
      <c r="G36" s="37"/>
      <c r="H36" s="37"/>
      <c r="I36" s="37"/>
      <c r="J36" s="38"/>
    </row>
    <row r="37">
      <c r="A37" s="29" t="s">
        <v>29</v>
      </c>
      <c r="B37" s="29">
        <v>9</v>
      </c>
      <c r="C37" s="30" t="s">
        <v>560</v>
      </c>
      <c r="D37" s="29" t="s">
        <v>31</v>
      </c>
      <c r="E37" s="31" t="s">
        <v>561</v>
      </c>
      <c r="F37" s="32" t="s">
        <v>163</v>
      </c>
      <c r="G37" s="33">
        <v>61</v>
      </c>
      <c r="H37" s="34">
        <v>0</v>
      </c>
      <c r="I37" s="34">
        <f>ROUND(G37*H37,P4)</f>
        <v>0</v>
      </c>
      <c r="J37" s="29"/>
      <c r="O37" s="35">
        <f>I37*0.21</f>
        <v>0</v>
      </c>
      <c r="P37">
        <v>3</v>
      </c>
    </row>
    <row r="38" ht="30">
      <c r="A38" s="29" t="s">
        <v>34</v>
      </c>
      <c r="B38" s="36"/>
      <c r="C38" s="37"/>
      <c r="D38" s="37"/>
      <c r="E38" s="31" t="s">
        <v>1599</v>
      </c>
      <c r="F38" s="37"/>
      <c r="G38" s="37"/>
      <c r="H38" s="37"/>
      <c r="I38" s="37"/>
      <c r="J38" s="38"/>
    </row>
    <row r="39" ht="30">
      <c r="A39" s="29" t="s">
        <v>105</v>
      </c>
      <c r="B39" s="36"/>
      <c r="C39" s="37"/>
      <c r="D39" s="37"/>
      <c r="E39" s="42" t="s">
        <v>1674</v>
      </c>
      <c r="F39" s="37"/>
      <c r="G39" s="37"/>
      <c r="H39" s="37"/>
      <c r="I39" s="37"/>
      <c r="J39" s="38"/>
    </row>
    <row r="40" ht="330">
      <c r="A40" s="29" t="s">
        <v>36</v>
      </c>
      <c r="B40" s="36"/>
      <c r="C40" s="37"/>
      <c r="D40" s="37"/>
      <c r="E40" s="31" t="s">
        <v>552</v>
      </c>
      <c r="F40" s="37"/>
      <c r="G40" s="37"/>
      <c r="H40" s="37"/>
      <c r="I40" s="37"/>
      <c r="J40" s="38"/>
    </row>
    <row r="41">
      <c r="A41" s="29" t="s">
        <v>29</v>
      </c>
      <c r="B41" s="29">
        <v>10</v>
      </c>
      <c r="C41" s="30" t="s">
        <v>1597</v>
      </c>
      <c r="D41" s="29" t="s">
        <v>31</v>
      </c>
      <c r="E41" s="31" t="s">
        <v>1598</v>
      </c>
      <c r="F41" s="32" t="s">
        <v>163</v>
      </c>
      <c r="G41" s="33">
        <v>74</v>
      </c>
      <c r="H41" s="34">
        <v>0</v>
      </c>
      <c r="I41" s="34">
        <f>ROUND(G41*H41,P4)</f>
        <v>0</v>
      </c>
      <c r="J41" s="29"/>
      <c r="O41" s="35">
        <f>I41*0.21</f>
        <v>0</v>
      </c>
      <c r="P41">
        <v>3</v>
      </c>
    </row>
    <row r="42" ht="30">
      <c r="A42" s="29" t="s">
        <v>34</v>
      </c>
      <c r="B42" s="36"/>
      <c r="C42" s="37"/>
      <c r="D42" s="37"/>
      <c r="E42" s="31" t="s">
        <v>1599</v>
      </c>
      <c r="F42" s="37"/>
      <c r="G42" s="37"/>
      <c r="H42" s="37"/>
      <c r="I42" s="37"/>
      <c r="J42" s="38"/>
    </row>
    <row r="43" ht="30">
      <c r="A43" s="29" t="s">
        <v>105</v>
      </c>
      <c r="B43" s="36"/>
      <c r="C43" s="37"/>
      <c r="D43" s="37"/>
      <c r="E43" s="42" t="s">
        <v>1675</v>
      </c>
      <c r="F43" s="37"/>
      <c r="G43" s="37"/>
      <c r="H43" s="37"/>
      <c r="I43" s="37"/>
      <c r="J43" s="38"/>
    </row>
    <row r="44" ht="330">
      <c r="A44" s="29" t="s">
        <v>36</v>
      </c>
      <c r="B44" s="36"/>
      <c r="C44" s="37"/>
      <c r="D44" s="37"/>
      <c r="E44" s="31" t="s">
        <v>552</v>
      </c>
      <c r="F44" s="37"/>
      <c r="G44" s="37"/>
      <c r="H44" s="37"/>
      <c r="I44" s="37"/>
      <c r="J44" s="38"/>
    </row>
    <row r="45">
      <c r="A45" s="29" t="s">
        <v>29</v>
      </c>
      <c r="B45" s="29">
        <v>11</v>
      </c>
      <c r="C45" s="30" t="s">
        <v>1602</v>
      </c>
      <c r="D45" s="29" t="s">
        <v>31</v>
      </c>
      <c r="E45" s="31" t="s">
        <v>1603</v>
      </c>
      <c r="F45" s="32" t="s">
        <v>52</v>
      </c>
      <c r="G45" s="33">
        <v>2</v>
      </c>
      <c r="H45" s="34">
        <v>0</v>
      </c>
      <c r="I45" s="34">
        <f>ROUND(G45*H45,P4)</f>
        <v>0</v>
      </c>
      <c r="J45" s="29"/>
      <c r="O45" s="35">
        <f>I45*0.21</f>
        <v>0</v>
      </c>
      <c r="P45">
        <v>3</v>
      </c>
    </row>
    <row r="46" ht="30">
      <c r="A46" s="29" t="s">
        <v>34</v>
      </c>
      <c r="B46" s="36"/>
      <c r="C46" s="37"/>
      <c r="D46" s="37"/>
      <c r="E46" s="31" t="s">
        <v>1604</v>
      </c>
      <c r="F46" s="37"/>
      <c r="G46" s="37"/>
      <c r="H46" s="37"/>
      <c r="I46" s="37"/>
      <c r="J46" s="38"/>
    </row>
    <row r="47" ht="30">
      <c r="A47" s="29" t="s">
        <v>105</v>
      </c>
      <c r="B47" s="36"/>
      <c r="C47" s="37"/>
      <c r="D47" s="37"/>
      <c r="E47" s="42" t="s">
        <v>1676</v>
      </c>
      <c r="F47" s="37"/>
      <c r="G47" s="37"/>
      <c r="H47" s="37"/>
      <c r="I47" s="37"/>
      <c r="J47" s="38"/>
    </row>
    <row r="48" ht="375">
      <c r="A48" s="29" t="s">
        <v>36</v>
      </c>
      <c r="B48" s="36"/>
      <c r="C48" s="37"/>
      <c r="D48" s="37"/>
      <c r="E48" s="31" t="s">
        <v>1486</v>
      </c>
      <c r="F48" s="37"/>
      <c r="G48" s="37"/>
      <c r="H48" s="37"/>
      <c r="I48" s="37"/>
      <c r="J48" s="38"/>
    </row>
    <row r="49">
      <c r="A49" s="29" t="s">
        <v>29</v>
      </c>
      <c r="B49" s="29">
        <v>12</v>
      </c>
      <c r="C49" s="30" t="s">
        <v>1487</v>
      </c>
      <c r="D49" s="29" t="s">
        <v>170</v>
      </c>
      <c r="E49" s="31" t="s">
        <v>1488</v>
      </c>
      <c r="F49" s="32" t="s">
        <v>52</v>
      </c>
      <c r="G49" s="33">
        <v>1</v>
      </c>
      <c r="H49" s="34">
        <v>0</v>
      </c>
      <c r="I49" s="34">
        <f>ROUND(G49*H49,P4)</f>
        <v>0</v>
      </c>
      <c r="J49" s="29"/>
      <c r="O49" s="35">
        <f>I49*0.21</f>
        <v>0</v>
      </c>
      <c r="P49">
        <v>3</v>
      </c>
    </row>
    <row r="50" ht="45">
      <c r="A50" s="29" t="s">
        <v>34</v>
      </c>
      <c r="B50" s="36"/>
      <c r="C50" s="37"/>
      <c r="D50" s="37"/>
      <c r="E50" s="31" t="s">
        <v>1677</v>
      </c>
      <c r="F50" s="37"/>
      <c r="G50" s="37"/>
      <c r="H50" s="37"/>
      <c r="I50" s="37"/>
      <c r="J50" s="38"/>
    </row>
    <row r="51" ht="30">
      <c r="A51" s="29" t="s">
        <v>105</v>
      </c>
      <c r="B51" s="36"/>
      <c r="C51" s="37"/>
      <c r="D51" s="37"/>
      <c r="E51" s="42" t="s">
        <v>1678</v>
      </c>
      <c r="F51" s="37"/>
      <c r="G51" s="37"/>
      <c r="H51" s="37"/>
      <c r="I51" s="37"/>
      <c r="J51" s="38"/>
    </row>
    <row r="52" ht="135">
      <c r="A52" s="29" t="s">
        <v>36</v>
      </c>
      <c r="B52" s="36"/>
      <c r="C52" s="37"/>
      <c r="D52" s="37"/>
      <c r="E52" s="31" t="s">
        <v>571</v>
      </c>
      <c r="F52" s="37"/>
      <c r="G52" s="37"/>
      <c r="H52" s="37"/>
      <c r="I52" s="37"/>
      <c r="J52" s="38"/>
    </row>
    <row r="53">
      <c r="A53" s="29" t="s">
        <v>29</v>
      </c>
      <c r="B53" s="29">
        <v>13</v>
      </c>
      <c r="C53" s="30" t="s">
        <v>1487</v>
      </c>
      <c r="D53" s="29" t="s">
        <v>174</v>
      </c>
      <c r="E53" s="31" t="s">
        <v>1488</v>
      </c>
      <c r="F53" s="32" t="s">
        <v>52</v>
      </c>
      <c r="G53" s="33">
        <v>2</v>
      </c>
      <c r="H53" s="34">
        <v>0</v>
      </c>
      <c r="I53" s="34">
        <f>ROUND(G53*H53,P4)</f>
        <v>0</v>
      </c>
      <c r="J53" s="29"/>
      <c r="O53" s="35">
        <f>I53*0.21</f>
        <v>0</v>
      </c>
      <c r="P53">
        <v>3</v>
      </c>
    </row>
    <row r="54" ht="45">
      <c r="A54" s="29" t="s">
        <v>34</v>
      </c>
      <c r="B54" s="36"/>
      <c r="C54" s="37"/>
      <c r="D54" s="37"/>
      <c r="E54" s="31" t="s">
        <v>1657</v>
      </c>
      <c r="F54" s="37"/>
      <c r="G54" s="37"/>
      <c r="H54" s="37"/>
      <c r="I54" s="37"/>
      <c r="J54" s="38"/>
    </row>
    <row r="55" ht="30">
      <c r="A55" s="29" t="s">
        <v>105</v>
      </c>
      <c r="B55" s="36"/>
      <c r="C55" s="37"/>
      <c r="D55" s="37"/>
      <c r="E55" s="42" t="s">
        <v>1679</v>
      </c>
      <c r="F55" s="37"/>
      <c r="G55" s="37"/>
      <c r="H55" s="37"/>
      <c r="I55" s="37"/>
      <c r="J55" s="38"/>
    </row>
    <row r="56" ht="135">
      <c r="A56" s="29" t="s">
        <v>36</v>
      </c>
      <c r="B56" s="36"/>
      <c r="C56" s="37"/>
      <c r="D56" s="37"/>
      <c r="E56" s="31" t="s">
        <v>571</v>
      </c>
      <c r="F56" s="37"/>
      <c r="G56" s="37"/>
      <c r="H56" s="37"/>
      <c r="I56" s="37"/>
      <c r="J56" s="38"/>
    </row>
    <row r="57">
      <c r="A57" s="29" t="s">
        <v>29</v>
      </c>
      <c r="B57" s="29">
        <v>14</v>
      </c>
      <c r="C57" s="30" t="s">
        <v>1493</v>
      </c>
      <c r="D57" s="29" t="s">
        <v>31</v>
      </c>
      <c r="E57" s="31" t="s">
        <v>1494</v>
      </c>
      <c r="F57" s="32" t="s">
        <v>163</v>
      </c>
      <c r="G57" s="33">
        <v>95</v>
      </c>
      <c r="H57" s="34">
        <v>0</v>
      </c>
      <c r="I57" s="34">
        <f>ROUND(G57*H57,P4)</f>
        <v>0</v>
      </c>
      <c r="J57" s="29"/>
      <c r="O57" s="35">
        <f>I57*0.21</f>
        <v>0</v>
      </c>
      <c r="P57">
        <v>3</v>
      </c>
    </row>
    <row r="58">
      <c r="A58" s="29" t="s">
        <v>34</v>
      </c>
      <c r="B58" s="36"/>
      <c r="C58" s="37"/>
      <c r="D58" s="37"/>
      <c r="E58" s="31" t="s">
        <v>1591</v>
      </c>
      <c r="F58" s="37"/>
      <c r="G58" s="37"/>
      <c r="H58" s="37"/>
      <c r="I58" s="37"/>
      <c r="J58" s="38"/>
    </row>
    <row r="59" ht="60">
      <c r="A59" s="29" t="s">
        <v>105</v>
      </c>
      <c r="B59" s="36"/>
      <c r="C59" s="37"/>
      <c r="D59" s="37"/>
      <c r="E59" s="42" t="s">
        <v>1680</v>
      </c>
      <c r="F59" s="37"/>
      <c r="G59" s="37"/>
      <c r="H59" s="37"/>
      <c r="I59" s="37"/>
      <c r="J59" s="38"/>
    </row>
    <row r="60" ht="150">
      <c r="A60" s="29" t="s">
        <v>36</v>
      </c>
      <c r="B60" s="36"/>
      <c r="C60" s="37"/>
      <c r="D60" s="37"/>
      <c r="E60" s="31" t="s">
        <v>1496</v>
      </c>
      <c r="F60" s="37"/>
      <c r="G60" s="37"/>
      <c r="H60" s="37"/>
      <c r="I60" s="37"/>
      <c r="J60" s="38"/>
    </row>
    <row r="61">
      <c r="A61" s="29" t="s">
        <v>29</v>
      </c>
      <c r="B61" s="29">
        <v>15</v>
      </c>
      <c r="C61" s="30" t="s">
        <v>1607</v>
      </c>
      <c r="D61" s="29" t="s">
        <v>31</v>
      </c>
      <c r="E61" s="31" t="s">
        <v>1608</v>
      </c>
      <c r="F61" s="32" t="s">
        <v>163</v>
      </c>
      <c r="G61" s="33">
        <v>74</v>
      </c>
      <c r="H61" s="34">
        <v>0</v>
      </c>
      <c r="I61" s="34">
        <f>ROUND(G61*H61,P4)</f>
        <v>0</v>
      </c>
      <c r="J61" s="29"/>
      <c r="O61" s="35">
        <f>I61*0.21</f>
        <v>0</v>
      </c>
      <c r="P61">
        <v>3</v>
      </c>
    </row>
    <row r="62">
      <c r="A62" s="29" t="s">
        <v>34</v>
      </c>
      <c r="B62" s="36"/>
      <c r="C62" s="37"/>
      <c r="D62" s="37"/>
      <c r="E62" s="31" t="s">
        <v>1591</v>
      </c>
      <c r="F62" s="37"/>
      <c r="G62" s="37"/>
      <c r="H62" s="37"/>
      <c r="I62" s="37"/>
      <c r="J62" s="38"/>
    </row>
    <row r="63" ht="30">
      <c r="A63" s="29" t="s">
        <v>105</v>
      </c>
      <c r="B63" s="36"/>
      <c r="C63" s="37"/>
      <c r="D63" s="37"/>
      <c r="E63" s="42" t="s">
        <v>1675</v>
      </c>
      <c r="F63" s="37"/>
      <c r="G63" s="37"/>
      <c r="H63" s="37"/>
      <c r="I63" s="37"/>
      <c r="J63" s="38"/>
    </row>
    <row r="64" ht="150">
      <c r="A64" s="29" t="s">
        <v>36</v>
      </c>
      <c r="B64" s="36"/>
      <c r="C64" s="37"/>
      <c r="D64" s="37"/>
      <c r="E64" s="31" t="s">
        <v>1496</v>
      </c>
      <c r="F64" s="37"/>
      <c r="G64" s="37"/>
      <c r="H64" s="37"/>
      <c r="I64" s="37"/>
      <c r="J64" s="38"/>
    </row>
    <row r="65">
      <c r="A65" s="29" t="s">
        <v>29</v>
      </c>
      <c r="B65" s="29">
        <v>16</v>
      </c>
      <c r="C65" s="30" t="s">
        <v>1497</v>
      </c>
      <c r="D65" s="29" t="s">
        <v>31</v>
      </c>
      <c r="E65" s="31" t="s">
        <v>1498</v>
      </c>
      <c r="F65" s="32" t="s">
        <v>163</v>
      </c>
      <c r="G65" s="33">
        <v>169</v>
      </c>
      <c r="H65" s="34">
        <v>0</v>
      </c>
      <c r="I65" s="34">
        <f>ROUND(G65*H65,P4)</f>
        <v>0</v>
      </c>
      <c r="J65" s="29"/>
      <c r="O65" s="35">
        <f>I65*0.21</f>
        <v>0</v>
      </c>
      <c r="P65">
        <v>3</v>
      </c>
    </row>
    <row r="66">
      <c r="A66" s="29" t="s">
        <v>34</v>
      </c>
      <c r="B66" s="36"/>
      <c r="C66" s="37"/>
      <c r="D66" s="37"/>
      <c r="E66" s="31" t="s">
        <v>1591</v>
      </c>
      <c r="F66" s="37"/>
      <c r="G66" s="37"/>
      <c r="H66" s="37"/>
      <c r="I66" s="37"/>
      <c r="J66" s="38"/>
    </row>
    <row r="67" ht="75">
      <c r="A67" s="29" t="s">
        <v>105</v>
      </c>
      <c r="B67" s="36"/>
      <c r="C67" s="37"/>
      <c r="D67" s="37"/>
      <c r="E67" s="42" t="s">
        <v>1681</v>
      </c>
      <c r="F67" s="37"/>
      <c r="G67" s="37"/>
      <c r="H67" s="37"/>
      <c r="I67" s="37"/>
      <c r="J67" s="38"/>
    </row>
    <row r="68" ht="90">
      <c r="A68" s="29" t="s">
        <v>36</v>
      </c>
      <c r="B68" s="39"/>
      <c r="C68" s="40"/>
      <c r="D68" s="40"/>
      <c r="E68" s="31" t="s">
        <v>1499</v>
      </c>
      <c r="F68" s="40"/>
      <c r="G68" s="40"/>
      <c r="H68" s="40"/>
      <c r="I68" s="40"/>
      <c r="J6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1682</v>
      </c>
      <c r="I3" s="16">
        <f>SUMIFS(I10:I13,A10:A13,"SD")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1666</v>
      </c>
      <c r="D5" s="13"/>
      <c r="E5" s="14" t="s">
        <v>1667</v>
      </c>
      <c r="F5" s="7"/>
      <c r="G5" s="7"/>
      <c r="H5" s="7"/>
      <c r="I5" s="7"/>
      <c r="J5" s="9"/>
      <c r="O5">
        <v>0.20999999999999999</v>
      </c>
    </row>
    <row r="6">
      <c r="A6" s="10" t="s">
        <v>870</v>
      </c>
      <c r="B6" s="11" t="s">
        <v>13</v>
      </c>
      <c r="C6" s="12" t="s">
        <v>1682</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1683</v>
      </c>
      <c r="I3" s="16">
        <f>SUMIFS(I10:I14,A10:A14,"SD")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1666</v>
      </c>
      <c r="D5" s="13"/>
      <c r="E5" s="14" t="s">
        <v>1667</v>
      </c>
      <c r="F5" s="7"/>
      <c r="G5" s="7"/>
      <c r="H5" s="7"/>
      <c r="I5" s="7"/>
      <c r="J5" s="9"/>
      <c r="O5">
        <v>0.20999999999999999</v>
      </c>
    </row>
    <row r="6">
      <c r="A6" s="10" t="s">
        <v>870</v>
      </c>
      <c r="B6" s="11" t="s">
        <v>13</v>
      </c>
      <c r="C6" s="12" t="s">
        <v>1683</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433.33199999999999</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1684</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1685</v>
      </c>
      <c r="I3" s="16">
        <f>SUMIFS(I10:I60,A10:A60,"SD")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1686</v>
      </c>
      <c r="D5" s="13"/>
      <c r="E5" s="14" t="s">
        <v>1687</v>
      </c>
      <c r="F5" s="7"/>
      <c r="G5" s="7"/>
      <c r="H5" s="7"/>
      <c r="I5" s="7"/>
      <c r="J5" s="9"/>
      <c r="O5">
        <v>0.20999999999999999</v>
      </c>
    </row>
    <row r="6">
      <c r="A6" s="10" t="s">
        <v>870</v>
      </c>
      <c r="B6" s="11" t="s">
        <v>13</v>
      </c>
      <c r="C6" s="12" t="s">
        <v>1685</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1</v>
      </c>
      <c r="C11" s="30" t="s">
        <v>219</v>
      </c>
      <c r="D11" s="29" t="s">
        <v>31</v>
      </c>
      <c r="E11" s="31" t="s">
        <v>220</v>
      </c>
      <c r="F11" s="32" t="s">
        <v>132</v>
      </c>
      <c r="G11" s="33">
        <v>40.600000000000001</v>
      </c>
      <c r="H11" s="34">
        <v>0</v>
      </c>
      <c r="I11" s="34">
        <f>ROUND(G11*H11,P4)</f>
        <v>0</v>
      </c>
      <c r="J11" s="29"/>
      <c r="O11" s="35">
        <f>I11*0.21</f>
        <v>0</v>
      </c>
      <c r="P11">
        <v>3</v>
      </c>
    </row>
    <row r="12" ht="45">
      <c r="A12" s="29" t="s">
        <v>34</v>
      </c>
      <c r="B12" s="36"/>
      <c r="C12" s="37"/>
      <c r="D12" s="37"/>
      <c r="E12" s="31" t="s">
        <v>1619</v>
      </c>
      <c r="F12" s="37"/>
      <c r="G12" s="37"/>
      <c r="H12" s="37"/>
      <c r="I12" s="37"/>
      <c r="J12" s="38"/>
    </row>
    <row r="13" ht="135">
      <c r="A13" s="29" t="s">
        <v>105</v>
      </c>
      <c r="B13" s="36"/>
      <c r="C13" s="37"/>
      <c r="D13" s="37"/>
      <c r="E13" s="42" t="s">
        <v>1688</v>
      </c>
      <c r="F13" s="37"/>
      <c r="G13" s="37"/>
      <c r="H13" s="37"/>
      <c r="I13" s="37"/>
      <c r="J13" s="38"/>
    </row>
    <row r="14" ht="409.5">
      <c r="A14" s="29" t="s">
        <v>36</v>
      </c>
      <c r="B14" s="36"/>
      <c r="C14" s="37"/>
      <c r="D14" s="37"/>
      <c r="E14" s="31" t="s">
        <v>218</v>
      </c>
      <c r="F14" s="37"/>
      <c r="G14" s="37"/>
      <c r="H14" s="37"/>
      <c r="I14" s="37"/>
      <c r="J14" s="38"/>
    </row>
    <row r="15">
      <c r="A15" s="29" t="s">
        <v>29</v>
      </c>
      <c r="B15" s="29">
        <v>2</v>
      </c>
      <c r="C15" s="30" t="s">
        <v>228</v>
      </c>
      <c r="D15" s="29" t="s">
        <v>31</v>
      </c>
      <c r="E15" s="31" t="s">
        <v>229</v>
      </c>
      <c r="F15" s="32" t="s">
        <v>132</v>
      </c>
      <c r="G15" s="33">
        <v>40.600000000000001</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1689</v>
      </c>
      <c r="F17" s="37"/>
      <c r="G17" s="37"/>
      <c r="H17" s="37"/>
      <c r="I17" s="37"/>
      <c r="J17" s="38"/>
    </row>
    <row r="18" ht="270">
      <c r="A18" s="29" t="s">
        <v>36</v>
      </c>
      <c r="B18" s="36"/>
      <c r="C18" s="37"/>
      <c r="D18" s="37"/>
      <c r="E18" s="31" t="s">
        <v>232</v>
      </c>
      <c r="F18" s="37"/>
      <c r="G18" s="37"/>
      <c r="H18" s="37"/>
      <c r="I18" s="37"/>
      <c r="J18" s="38"/>
    </row>
    <row r="19">
      <c r="A19" s="29" t="s">
        <v>29</v>
      </c>
      <c r="B19" s="29">
        <v>3</v>
      </c>
      <c r="C19" s="30" t="s">
        <v>238</v>
      </c>
      <c r="D19" s="29" t="s">
        <v>31</v>
      </c>
      <c r="E19" s="31" t="s">
        <v>239</v>
      </c>
      <c r="F19" s="32" t="s">
        <v>132</v>
      </c>
      <c r="G19" s="33">
        <v>16.815000000000001</v>
      </c>
      <c r="H19" s="34">
        <v>0</v>
      </c>
      <c r="I19" s="34">
        <f>ROUND(G19*H19,P4)</f>
        <v>0</v>
      </c>
      <c r="J19" s="29"/>
      <c r="O19" s="35">
        <f>I19*0.21</f>
        <v>0</v>
      </c>
      <c r="P19">
        <v>3</v>
      </c>
    </row>
    <row r="20">
      <c r="A20" s="29" t="s">
        <v>34</v>
      </c>
      <c r="B20" s="36"/>
      <c r="C20" s="37"/>
      <c r="D20" s="37"/>
      <c r="E20" s="31" t="s">
        <v>1622</v>
      </c>
      <c r="F20" s="37"/>
      <c r="G20" s="37"/>
      <c r="H20" s="37"/>
      <c r="I20" s="37"/>
      <c r="J20" s="38"/>
    </row>
    <row r="21" ht="105">
      <c r="A21" s="29" t="s">
        <v>105</v>
      </c>
      <c r="B21" s="36"/>
      <c r="C21" s="37"/>
      <c r="D21" s="37"/>
      <c r="E21" s="42" t="s">
        <v>1690</v>
      </c>
      <c r="F21" s="37"/>
      <c r="G21" s="37"/>
      <c r="H21" s="37"/>
      <c r="I21" s="37"/>
      <c r="J21" s="38"/>
    </row>
    <row r="22" ht="330">
      <c r="A22" s="29" t="s">
        <v>36</v>
      </c>
      <c r="B22" s="36"/>
      <c r="C22" s="37"/>
      <c r="D22" s="37"/>
      <c r="E22" s="31" t="s">
        <v>242</v>
      </c>
      <c r="F22" s="37"/>
      <c r="G22" s="37"/>
      <c r="H22" s="37"/>
      <c r="I22" s="37"/>
      <c r="J22" s="38"/>
    </row>
    <row r="23">
      <c r="A23" s="29" t="s">
        <v>29</v>
      </c>
      <c r="B23" s="29">
        <v>4</v>
      </c>
      <c r="C23" s="30" t="s">
        <v>243</v>
      </c>
      <c r="D23" s="29" t="s">
        <v>31</v>
      </c>
      <c r="E23" s="31" t="s">
        <v>244</v>
      </c>
      <c r="F23" s="32" t="s">
        <v>132</v>
      </c>
      <c r="G23" s="33">
        <v>19.844999999999999</v>
      </c>
      <c r="H23" s="34">
        <v>0</v>
      </c>
      <c r="I23" s="34">
        <f>ROUND(G23*H23,P4)</f>
        <v>0</v>
      </c>
      <c r="J23" s="29"/>
      <c r="O23" s="35">
        <f>I23*0.21</f>
        <v>0</v>
      </c>
      <c r="P23">
        <v>3</v>
      </c>
    </row>
    <row r="24" ht="30">
      <c r="A24" s="29" t="s">
        <v>34</v>
      </c>
      <c r="B24" s="36"/>
      <c r="C24" s="37"/>
      <c r="D24" s="37"/>
      <c r="E24" s="31" t="s">
        <v>1587</v>
      </c>
      <c r="F24" s="37"/>
      <c r="G24" s="37"/>
      <c r="H24" s="37"/>
      <c r="I24" s="37"/>
      <c r="J24" s="38"/>
    </row>
    <row r="25" ht="60">
      <c r="A25" s="29" t="s">
        <v>105</v>
      </c>
      <c r="B25" s="36"/>
      <c r="C25" s="37"/>
      <c r="D25" s="37"/>
      <c r="E25" s="42" t="s">
        <v>1691</v>
      </c>
      <c r="F25" s="37"/>
      <c r="G25" s="37"/>
      <c r="H25" s="37"/>
      <c r="I25" s="37"/>
      <c r="J25" s="38"/>
    </row>
    <row r="26" ht="409.5">
      <c r="A26" s="29" t="s">
        <v>36</v>
      </c>
      <c r="B26" s="36"/>
      <c r="C26" s="37"/>
      <c r="D26" s="37"/>
      <c r="E26" s="31" t="s">
        <v>247</v>
      </c>
      <c r="F26" s="37"/>
      <c r="G26" s="37"/>
      <c r="H26" s="37"/>
      <c r="I26" s="37"/>
      <c r="J26" s="38"/>
    </row>
    <row r="27">
      <c r="A27" s="23" t="s">
        <v>26</v>
      </c>
      <c r="B27" s="24"/>
      <c r="C27" s="25" t="s">
        <v>365</v>
      </c>
      <c r="D27" s="26"/>
      <c r="E27" s="23" t="s">
        <v>366</v>
      </c>
      <c r="F27" s="26"/>
      <c r="G27" s="26"/>
      <c r="H27" s="26"/>
      <c r="I27" s="27">
        <f>SUMIFS(I28:I31,A28:A31,"P")</f>
        <v>0</v>
      </c>
      <c r="J27" s="28"/>
    </row>
    <row r="28">
      <c r="A28" s="29" t="s">
        <v>29</v>
      </c>
      <c r="B28" s="29">
        <v>5</v>
      </c>
      <c r="C28" s="30" t="s">
        <v>391</v>
      </c>
      <c r="D28" s="29" t="s">
        <v>31</v>
      </c>
      <c r="E28" s="31" t="s">
        <v>392</v>
      </c>
      <c r="F28" s="32" t="s">
        <v>132</v>
      </c>
      <c r="G28" s="33">
        <v>6.0030000000000001</v>
      </c>
      <c r="H28" s="34">
        <v>0</v>
      </c>
      <c r="I28" s="34">
        <f>ROUND(G28*H28,P4)</f>
        <v>0</v>
      </c>
      <c r="J28" s="29"/>
      <c r="O28" s="35">
        <f>I28*0.21</f>
        <v>0</v>
      </c>
      <c r="P28">
        <v>3</v>
      </c>
    </row>
    <row r="29" ht="30">
      <c r="A29" s="29" t="s">
        <v>34</v>
      </c>
      <c r="B29" s="36"/>
      <c r="C29" s="37"/>
      <c r="D29" s="37"/>
      <c r="E29" s="31" t="s">
        <v>1593</v>
      </c>
      <c r="F29" s="37"/>
      <c r="G29" s="37"/>
      <c r="H29" s="37"/>
      <c r="I29" s="37"/>
      <c r="J29" s="38"/>
    </row>
    <row r="30" ht="60">
      <c r="A30" s="29" t="s">
        <v>105</v>
      </c>
      <c r="B30" s="36"/>
      <c r="C30" s="37"/>
      <c r="D30" s="37"/>
      <c r="E30" s="42" t="s">
        <v>1692</v>
      </c>
      <c r="F30" s="37"/>
      <c r="G30" s="37"/>
      <c r="H30" s="37"/>
      <c r="I30" s="37"/>
      <c r="J30" s="38"/>
    </row>
    <row r="31" ht="105">
      <c r="A31" s="29" t="s">
        <v>36</v>
      </c>
      <c r="B31" s="36"/>
      <c r="C31" s="37"/>
      <c r="D31" s="37"/>
      <c r="E31" s="31" t="s">
        <v>300</v>
      </c>
      <c r="F31" s="37"/>
      <c r="G31" s="37"/>
      <c r="H31" s="37"/>
      <c r="I31" s="37"/>
      <c r="J31" s="38"/>
    </row>
    <row r="32">
      <c r="A32" s="23" t="s">
        <v>26</v>
      </c>
      <c r="B32" s="24"/>
      <c r="C32" s="25" t="s">
        <v>541</v>
      </c>
      <c r="D32" s="26"/>
      <c r="E32" s="23" t="s">
        <v>542</v>
      </c>
      <c r="F32" s="26"/>
      <c r="G32" s="26"/>
      <c r="H32" s="26"/>
      <c r="I32" s="27">
        <f>SUMIFS(I33:I60,A33:A60,"P")</f>
        <v>0</v>
      </c>
      <c r="J32" s="28"/>
    </row>
    <row r="33">
      <c r="A33" s="29" t="s">
        <v>29</v>
      </c>
      <c r="B33" s="29">
        <v>6</v>
      </c>
      <c r="C33" s="30" t="s">
        <v>560</v>
      </c>
      <c r="D33" s="29" t="s">
        <v>31</v>
      </c>
      <c r="E33" s="31" t="s">
        <v>561</v>
      </c>
      <c r="F33" s="32" t="s">
        <v>163</v>
      </c>
      <c r="G33" s="33">
        <v>15.6</v>
      </c>
      <c r="H33" s="34">
        <v>0</v>
      </c>
      <c r="I33" s="34">
        <f>ROUND(G33*H33,P4)</f>
        <v>0</v>
      </c>
      <c r="J33" s="29"/>
      <c r="O33" s="35">
        <f>I33*0.21</f>
        <v>0</v>
      </c>
      <c r="P33">
        <v>3</v>
      </c>
    </row>
    <row r="34" ht="30">
      <c r="A34" s="29" t="s">
        <v>34</v>
      </c>
      <c r="B34" s="36"/>
      <c r="C34" s="37"/>
      <c r="D34" s="37"/>
      <c r="E34" s="31" t="s">
        <v>1599</v>
      </c>
      <c r="F34" s="37"/>
      <c r="G34" s="37"/>
      <c r="H34" s="37"/>
      <c r="I34" s="37"/>
      <c r="J34" s="38"/>
    </row>
    <row r="35" ht="30">
      <c r="A35" s="29" t="s">
        <v>105</v>
      </c>
      <c r="B35" s="36"/>
      <c r="C35" s="37"/>
      <c r="D35" s="37"/>
      <c r="E35" s="42" t="s">
        <v>1693</v>
      </c>
      <c r="F35" s="37"/>
      <c r="G35" s="37"/>
      <c r="H35" s="37"/>
      <c r="I35" s="37"/>
      <c r="J35" s="38"/>
    </row>
    <row r="36" ht="330">
      <c r="A36" s="29" t="s">
        <v>36</v>
      </c>
      <c r="B36" s="36"/>
      <c r="C36" s="37"/>
      <c r="D36" s="37"/>
      <c r="E36" s="31" t="s">
        <v>552</v>
      </c>
      <c r="F36" s="37"/>
      <c r="G36" s="37"/>
      <c r="H36" s="37"/>
      <c r="I36" s="37"/>
      <c r="J36" s="38"/>
    </row>
    <row r="37">
      <c r="A37" s="29" t="s">
        <v>29</v>
      </c>
      <c r="B37" s="29">
        <v>7</v>
      </c>
      <c r="C37" s="30" t="s">
        <v>1565</v>
      </c>
      <c r="D37" s="29" t="s">
        <v>31</v>
      </c>
      <c r="E37" s="31" t="s">
        <v>1566</v>
      </c>
      <c r="F37" s="32" t="s">
        <v>163</v>
      </c>
      <c r="G37" s="33">
        <v>9.3000000000000007</v>
      </c>
      <c r="H37" s="34">
        <v>0</v>
      </c>
      <c r="I37" s="34">
        <f>ROUND(G37*H37,P4)</f>
        <v>0</v>
      </c>
      <c r="J37" s="29"/>
      <c r="O37" s="35">
        <f>I37*0.21</f>
        <v>0</v>
      </c>
      <c r="P37">
        <v>3</v>
      </c>
    </row>
    <row r="38" ht="30">
      <c r="A38" s="29" t="s">
        <v>34</v>
      </c>
      <c r="B38" s="36"/>
      <c r="C38" s="37"/>
      <c r="D38" s="37"/>
      <c r="E38" s="31" t="s">
        <v>1599</v>
      </c>
      <c r="F38" s="37"/>
      <c r="G38" s="37"/>
      <c r="H38" s="37"/>
      <c r="I38" s="37"/>
      <c r="J38" s="38"/>
    </row>
    <row r="39" ht="30">
      <c r="A39" s="29" t="s">
        <v>105</v>
      </c>
      <c r="B39" s="36"/>
      <c r="C39" s="37"/>
      <c r="D39" s="37"/>
      <c r="E39" s="42" t="s">
        <v>1694</v>
      </c>
      <c r="F39" s="37"/>
      <c r="G39" s="37"/>
      <c r="H39" s="37"/>
      <c r="I39" s="37"/>
      <c r="J39" s="38"/>
    </row>
    <row r="40" ht="330">
      <c r="A40" s="29" t="s">
        <v>36</v>
      </c>
      <c r="B40" s="36"/>
      <c r="C40" s="37"/>
      <c r="D40" s="37"/>
      <c r="E40" s="31" t="s">
        <v>552</v>
      </c>
      <c r="F40" s="37"/>
      <c r="G40" s="37"/>
      <c r="H40" s="37"/>
      <c r="I40" s="37"/>
      <c r="J40" s="38"/>
    </row>
    <row r="41">
      <c r="A41" s="29" t="s">
        <v>29</v>
      </c>
      <c r="B41" s="29">
        <v>8</v>
      </c>
      <c r="C41" s="30" t="s">
        <v>1568</v>
      </c>
      <c r="D41" s="29" t="s">
        <v>31</v>
      </c>
      <c r="E41" s="31" t="s">
        <v>1569</v>
      </c>
      <c r="F41" s="32" t="s">
        <v>52</v>
      </c>
      <c r="G41" s="33">
        <v>1</v>
      </c>
      <c r="H41" s="34">
        <v>0</v>
      </c>
      <c r="I41" s="34">
        <f>ROUND(G41*H41,P4)</f>
        <v>0</v>
      </c>
      <c r="J41" s="29"/>
      <c r="O41" s="35">
        <f>I41*0.21</f>
        <v>0</v>
      </c>
      <c r="P41">
        <v>3</v>
      </c>
    </row>
    <row r="42" ht="30">
      <c r="A42" s="29" t="s">
        <v>34</v>
      </c>
      <c r="B42" s="36"/>
      <c r="C42" s="37"/>
      <c r="D42" s="37"/>
      <c r="E42" s="31" t="s">
        <v>1604</v>
      </c>
      <c r="F42" s="37"/>
      <c r="G42" s="37"/>
      <c r="H42" s="37"/>
      <c r="I42" s="37"/>
      <c r="J42" s="38"/>
    </row>
    <row r="43" ht="30">
      <c r="A43" s="29" t="s">
        <v>105</v>
      </c>
      <c r="B43" s="36"/>
      <c r="C43" s="37"/>
      <c r="D43" s="37"/>
      <c r="E43" s="42" t="s">
        <v>1695</v>
      </c>
      <c r="F43" s="37"/>
      <c r="G43" s="37"/>
      <c r="H43" s="37"/>
      <c r="I43" s="37"/>
      <c r="J43" s="38"/>
    </row>
    <row r="44" ht="375">
      <c r="A44" s="29" t="s">
        <v>36</v>
      </c>
      <c r="B44" s="36"/>
      <c r="C44" s="37"/>
      <c r="D44" s="37"/>
      <c r="E44" s="31" t="s">
        <v>1486</v>
      </c>
      <c r="F44" s="37"/>
      <c r="G44" s="37"/>
      <c r="H44" s="37"/>
      <c r="I44" s="37"/>
      <c r="J44" s="38"/>
    </row>
    <row r="45">
      <c r="A45" s="29" t="s">
        <v>29</v>
      </c>
      <c r="B45" s="29">
        <v>9</v>
      </c>
      <c r="C45" s="30" t="s">
        <v>1487</v>
      </c>
      <c r="D45" s="29" t="s">
        <v>31</v>
      </c>
      <c r="E45" s="31" t="s">
        <v>1488</v>
      </c>
      <c r="F45" s="32" t="s">
        <v>52</v>
      </c>
      <c r="G45" s="33">
        <v>1</v>
      </c>
      <c r="H45" s="34">
        <v>0</v>
      </c>
      <c r="I45" s="34">
        <f>ROUND(G45*H45,P4)</f>
        <v>0</v>
      </c>
      <c r="J45" s="29"/>
      <c r="O45" s="35">
        <f>I45*0.21</f>
        <v>0</v>
      </c>
      <c r="P45">
        <v>3</v>
      </c>
    </row>
    <row r="46" ht="45">
      <c r="A46" s="29" t="s">
        <v>34</v>
      </c>
      <c r="B46" s="36"/>
      <c r="C46" s="37"/>
      <c r="D46" s="37"/>
      <c r="E46" s="31" t="s">
        <v>1657</v>
      </c>
      <c r="F46" s="37"/>
      <c r="G46" s="37"/>
      <c r="H46" s="37"/>
      <c r="I46" s="37"/>
      <c r="J46" s="38"/>
    </row>
    <row r="47" ht="30">
      <c r="A47" s="29" t="s">
        <v>105</v>
      </c>
      <c r="B47" s="36"/>
      <c r="C47" s="37"/>
      <c r="D47" s="37"/>
      <c r="E47" s="42" t="s">
        <v>1696</v>
      </c>
      <c r="F47" s="37"/>
      <c r="G47" s="37"/>
      <c r="H47" s="37"/>
      <c r="I47" s="37"/>
      <c r="J47" s="38"/>
    </row>
    <row r="48" ht="135">
      <c r="A48" s="29" t="s">
        <v>36</v>
      </c>
      <c r="B48" s="36"/>
      <c r="C48" s="37"/>
      <c r="D48" s="37"/>
      <c r="E48" s="31" t="s">
        <v>571</v>
      </c>
      <c r="F48" s="37"/>
      <c r="G48" s="37"/>
      <c r="H48" s="37"/>
      <c r="I48" s="37"/>
      <c r="J48" s="38"/>
    </row>
    <row r="49">
      <c r="A49" s="29" t="s">
        <v>29</v>
      </c>
      <c r="B49" s="29">
        <v>10</v>
      </c>
      <c r="C49" s="30" t="s">
        <v>1493</v>
      </c>
      <c r="D49" s="29" t="s">
        <v>31</v>
      </c>
      <c r="E49" s="31" t="s">
        <v>1494</v>
      </c>
      <c r="F49" s="32" t="s">
        <v>163</v>
      </c>
      <c r="G49" s="33">
        <v>15.6</v>
      </c>
      <c r="H49" s="34">
        <v>0</v>
      </c>
      <c r="I49" s="34">
        <f>ROUND(G49*H49,P4)</f>
        <v>0</v>
      </c>
      <c r="J49" s="29"/>
      <c r="O49" s="35">
        <f>I49*0.21</f>
        <v>0</v>
      </c>
      <c r="P49">
        <v>3</v>
      </c>
    </row>
    <row r="50">
      <c r="A50" s="29" t="s">
        <v>34</v>
      </c>
      <c r="B50" s="36"/>
      <c r="C50" s="37"/>
      <c r="D50" s="37"/>
      <c r="E50" s="31" t="s">
        <v>1591</v>
      </c>
      <c r="F50" s="37"/>
      <c r="G50" s="37"/>
      <c r="H50" s="37"/>
      <c r="I50" s="37"/>
      <c r="J50" s="38"/>
    </row>
    <row r="51" ht="30">
      <c r="A51" s="29" t="s">
        <v>105</v>
      </c>
      <c r="B51" s="36"/>
      <c r="C51" s="37"/>
      <c r="D51" s="37"/>
      <c r="E51" s="42" t="s">
        <v>1693</v>
      </c>
      <c r="F51" s="37"/>
      <c r="G51" s="37"/>
      <c r="H51" s="37"/>
      <c r="I51" s="37"/>
      <c r="J51" s="38"/>
    </row>
    <row r="52" ht="150">
      <c r="A52" s="29" t="s">
        <v>36</v>
      </c>
      <c r="B52" s="36"/>
      <c r="C52" s="37"/>
      <c r="D52" s="37"/>
      <c r="E52" s="31" t="s">
        <v>1496</v>
      </c>
      <c r="F52" s="37"/>
      <c r="G52" s="37"/>
      <c r="H52" s="37"/>
      <c r="I52" s="37"/>
      <c r="J52" s="38"/>
    </row>
    <row r="53">
      <c r="A53" s="29" t="s">
        <v>29</v>
      </c>
      <c r="B53" s="29">
        <v>11</v>
      </c>
      <c r="C53" s="30" t="s">
        <v>1526</v>
      </c>
      <c r="D53" s="29" t="s">
        <v>31</v>
      </c>
      <c r="E53" s="31" t="s">
        <v>1527</v>
      </c>
      <c r="F53" s="32" t="s">
        <v>163</v>
      </c>
      <c r="G53" s="33">
        <v>9.3000000000000007</v>
      </c>
      <c r="H53" s="34">
        <v>0</v>
      </c>
      <c r="I53" s="34">
        <f>ROUND(G53*H53,P4)</f>
        <v>0</v>
      </c>
      <c r="J53" s="29"/>
      <c r="O53" s="35">
        <f>I53*0.21</f>
        <v>0</v>
      </c>
      <c r="P53">
        <v>3</v>
      </c>
    </row>
    <row r="54">
      <c r="A54" s="29" t="s">
        <v>34</v>
      </c>
      <c r="B54" s="36"/>
      <c r="C54" s="37"/>
      <c r="D54" s="37"/>
      <c r="E54" s="31" t="s">
        <v>1591</v>
      </c>
      <c r="F54" s="37"/>
      <c r="G54" s="37"/>
      <c r="H54" s="37"/>
      <c r="I54" s="37"/>
      <c r="J54" s="38"/>
    </row>
    <row r="55" ht="30">
      <c r="A55" s="29" t="s">
        <v>105</v>
      </c>
      <c r="B55" s="36"/>
      <c r="C55" s="37"/>
      <c r="D55" s="37"/>
      <c r="E55" s="42" t="s">
        <v>1694</v>
      </c>
      <c r="F55" s="37"/>
      <c r="G55" s="37"/>
      <c r="H55" s="37"/>
      <c r="I55" s="37"/>
      <c r="J55" s="38"/>
    </row>
    <row r="56" ht="150">
      <c r="A56" s="29" t="s">
        <v>36</v>
      </c>
      <c r="B56" s="36"/>
      <c r="C56" s="37"/>
      <c r="D56" s="37"/>
      <c r="E56" s="31" t="s">
        <v>1496</v>
      </c>
      <c r="F56" s="37"/>
      <c r="G56" s="37"/>
      <c r="H56" s="37"/>
      <c r="I56" s="37"/>
      <c r="J56" s="38"/>
    </row>
    <row r="57">
      <c r="A57" s="29" t="s">
        <v>29</v>
      </c>
      <c r="B57" s="29">
        <v>12</v>
      </c>
      <c r="C57" s="30" t="s">
        <v>1497</v>
      </c>
      <c r="D57" s="29" t="s">
        <v>31</v>
      </c>
      <c r="E57" s="31" t="s">
        <v>1498</v>
      </c>
      <c r="F57" s="32" t="s">
        <v>163</v>
      </c>
      <c r="G57" s="33">
        <v>24.899999999999999</v>
      </c>
      <c r="H57" s="34">
        <v>0</v>
      </c>
      <c r="I57" s="34">
        <f>ROUND(G57*H57,P4)</f>
        <v>0</v>
      </c>
      <c r="J57" s="29"/>
      <c r="O57" s="35">
        <f>I57*0.21</f>
        <v>0</v>
      </c>
      <c r="P57">
        <v>3</v>
      </c>
    </row>
    <row r="58">
      <c r="A58" s="29" t="s">
        <v>34</v>
      </c>
      <c r="B58" s="36"/>
      <c r="C58" s="37"/>
      <c r="D58" s="37"/>
      <c r="E58" s="31" t="s">
        <v>1591</v>
      </c>
      <c r="F58" s="37"/>
      <c r="G58" s="37"/>
      <c r="H58" s="37"/>
      <c r="I58" s="37"/>
      <c r="J58" s="38"/>
    </row>
    <row r="59" ht="60">
      <c r="A59" s="29" t="s">
        <v>105</v>
      </c>
      <c r="B59" s="36"/>
      <c r="C59" s="37"/>
      <c r="D59" s="37"/>
      <c r="E59" s="42" t="s">
        <v>1697</v>
      </c>
      <c r="F59" s="37"/>
      <c r="G59" s="37"/>
      <c r="H59" s="37"/>
      <c r="I59" s="37"/>
      <c r="J59" s="38"/>
    </row>
    <row r="60" ht="90">
      <c r="A60" s="29" t="s">
        <v>36</v>
      </c>
      <c r="B60" s="39"/>
      <c r="C60" s="40"/>
      <c r="D60" s="40"/>
      <c r="E60" s="31" t="s">
        <v>1499</v>
      </c>
      <c r="F60" s="40"/>
      <c r="G60" s="40"/>
      <c r="H60" s="40"/>
      <c r="I60" s="40"/>
      <c r="J60"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1698</v>
      </c>
      <c r="I3" s="16">
        <f>SUMIFS(I10:I18,A10:A18,"SD")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1686</v>
      </c>
      <c r="D5" s="13"/>
      <c r="E5" s="14" t="s">
        <v>1687</v>
      </c>
      <c r="F5" s="7"/>
      <c r="G5" s="7"/>
      <c r="H5" s="7"/>
      <c r="I5" s="7"/>
      <c r="J5" s="9"/>
      <c r="O5">
        <v>0.20999999999999999</v>
      </c>
    </row>
    <row r="6">
      <c r="A6" s="10" t="s">
        <v>870</v>
      </c>
      <c r="B6" s="11" t="s">
        <v>13</v>
      </c>
      <c r="C6" s="12" t="s">
        <v>1698</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6"/>
      <c r="C13" s="37"/>
      <c r="D13" s="37"/>
      <c r="E13" s="31" t="s">
        <v>827</v>
      </c>
      <c r="F13" s="37"/>
      <c r="G13" s="37"/>
      <c r="H13" s="37"/>
      <c r="I13" s="37"/>
      <c r="J13" s="38"/>
    </row>
    <row r="14">
      <c r="A14" s="23" t="s">
        <v>26</v>
      </c>
      <c r="B14" s="24"/>
      <c r="C14" s="25" t="s">
        <v>365</v>
      </c>
      <c r="D14" s="26"/>
      <c r="E14" s="23" t="s">
        <v>366</v>
      </c>
      <c r="F14" s="26"/>
      <c r="G14" s="26"/>
      <c r="H14" s="26"/>
      <c r="I14" s="27">
        <f>SUMIFS(I15:I18,A15:A18,"P")</f>
        <v>0</v>
      </c>
      <c r="J14" s="28"/>
    </row>
    <row r="15">
      <c r="A15" s="29" t="s">
        <v>29</v>
      </c>
      <c r="B15" s="29">
        <v>2</v>
      </c>
      <c r="C15" s="30" t="s">
        <v>829</v>
      </c>
      <c r="D15" s="29" t="s">
        <v>31</v>
      </c>
      <c r="E15" s="31" t="s">
        <v>830</v>
      </c>
      <c r="F15" s="32" t="s">
        <v>132</v>
      </c>
      <c r="G15" s="33">
        <v>16.199999999999999</v>
      </c>
      <c r="H15" s="34">
        <v>0</v>
      </c>
      <c r="I15" s="34">
        <f>ROUND(G15*H15,P4)</f>
        <v>0</v>
      </c>
      <c r="J15" s="29"/>
      <c r="O15" s="35">
        <f>I15*0.21</f>
        <v>0</v>
      </c>
      <c r="P15">
        <v>3</v>
      </c>
    </row>
    <row r="16">
      <c r="A16" s="29" t="s">
        <v>34</v>
      </c>
      <c r="B16" s="36"/>
      <c r="C16" s="37"/>
      <c r="D16" s="37"/>
      <c r="E16" s="31" t="s">
        <v>1591</v>
      </c>
      <c r="F16" s="37"/>
      <c r="G16" s="37"/>
      <c r="H16" s="37"/>
      <c r="I16" s="37"/>
      <c r="J16" s="38"/>
    </row>
    <row r="17" ht="30">
      <c r="A17" s="29" t="s">
        <v>105</v>
      </c>
      <c r="B17" s="36"/>
      <c r="C17" s="37"/>
      <c r="D17" s="37"/>
      <c r="E17" s="42" t="s">
        <v>1699</v>
      </c>
      <c r="F17" s="37"/>
      <c r="G17" s="37"/>
      <c r="H17" s="37"/>
      <c r="I17" s="37"/>
      <c r="J17" s="38"/>
    </row>
    <row r="18" ht="120">
      <c r="A18" s="29" t="s">
        <v>36</v>
      </c>
      <c r="B18" s="39"/>
      <c r="C18" s="40"/>
      <c r="D18" s="40"/>
      <c r="E18" s="31" t="s">
        <v>832</v>
      </c>
      <c r="F18" s="40"/>
      <c r="G18" s="40"/>
      <c r="H18" s="40"/>
      <c r="I18" s="40"/>
      <c r="J1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1700</v>
      </c>
      <c r="I3" s="16">
        <f>SUMIFS(I10:I14,A10:A14,"SD")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1686</v>
      </c>
      <c r="D5" s="13"/>
      <c r="E5" s="14" t="s">
        <v>1687</v>
      </c>
      <c r="F5" s="7"/>
      <c r="G5" s="7"/>
      <c r="H5" s="7"/>
      <c r="I5" s="7"/>
      <c r="J5" s="9"/>
      <c r="O5">
        <v>0.20999999999999999</v>
      </c>
    </row>
    <row r="6">
      <c r="A6" s="10" t="s">
        <v>870</v>
      </c>
      <c r="B6" s="11" t="s">
        <v>13</v>
      </c>
      <c r="C6" s="12" t="s">
        <v>1700</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73.079999999999998</v>
      </c>
      <c r="H11" s="34">
        <v>0</v>
      </c>
      <c r="I11" s="34">
        <f>ROUND(G11*H11,P4)</f>
        <v>0</v>
      </c>
      <c r="J11" s="29"/>
      <c r="O11" s="35">
        <f>I11*0.21</f>
        <v>0</v>
      </c>
      <c r="P11">
        <v>3</v>
      </c>
    </row>
    <row r="12">
      <c r="A12" s="29" t="s">
        <v>34</v>
      </c>
      <c r="B12" s="36"/>
      <c r="C12" s="37"/>
      <c r="D12" s="37"/>
      <c r="E12" s="43" t="s">
        <v>31</v>
      </c>
      <c r="F12" s="37"/>
      <c r="G12" s="37"/>
      <c r="H12" s="37"/>
      <c r="I12" s="37"/>
      <c r="J12" s="38"/>
    </row>
    <row r="13">
      <c r="A13" s="29" t="s">
        <v>105</v>
      </c>
      <c r="B13" s="36"/>
      <c r="C13" s="37"/>
      <c r="D13" s="37"/>
      <c r="E13" s="42" t="s">
        <v>1701</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1702</v>
      </c>
      <c r="I3" s="16">
        <f>SUMIFS(I10:I60,A10:A60,"SD")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1703</v>
      </c>
      <c r="D5" s="13"/>
      <c r="E5" s="14" t="s">
        <v>1704</v>
      </c>
      <c r="F5" s="7"/>
      <c r="G5" s="7"/>
      <c r="H5" s="7"/>
      <c r="I5" s="7"/>
      <c r="J5" s="9"/>
      <c r="O5">
        <v>0.20999999999999999</v>
      </c>
    </row>
    <row r="6">
      <c r="A6" s="10" t="s">
        <v>870</v>
      </c>
      <c r="B6" s="11" t="s">
        <v>13</v>
      </c>
      <c r="C6" s="12" t="s">
        <v>1702</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219</v>
      </c>
      <c r="D11" s="29" t="s">
        <v>31</v>
      </c>
      <c r="E11" s="31" t="s">
        <v>220</v>
      </c>
      <c r="F11" s="32" t="s">
        <v>132</v>
      </c>
      <c r="G11" s="33">
        <v>35.5</v>
      </c>
      <c r="H11" s="34">
        <v>0</v>
      </c>
      <c r="I11" s="34">
        <f>ROUND(G11*H11,P4)</f>
        <v>0</v>
      </c>
      <c r="J11" s="29"/>
      <c r="O11" s="35">
        <f>I11*0.21</f>
        <v>0</v>
      </c>
      <c r="P11">
        <v>3</v>
      </c>
    </row>
    <row r="12" ht="45">
      <c r="A12" s="29" t="s">
        <v>34</v>
      </c>
      <c r="B12" s="36"/>
      <c r="C12" s="37"/>
      <c r="D12" s="37"/>
      <c r="E12" s="31" t="s">
        <v>1619</v>
      </c>
      <c r="F12" s="37"/>
      <c r="G12" s="37"/>
      <c r="H12" s="37"/>
      <c r="I12" s="37"/>
      <c r="J12" s="38"/>
    </row>
    <row r="13" ht="105">
      <c r="A13" s="29" t="s">
        <v>105</v>
      </c>
      <c r="B13" s="36"/>
      <c r="C13" s="37"/>
      <c r="D13" s="37"/>
      <c r="E13" s="42" t="s">
        <v>1705</v>
      </c>
      <c r="F13" s="37"/>
      <c r="G13" s="37"/>
      <c r="H13" s="37"/>
      <c r="I13" s="37"/>
      <c r="J13" s="38"/>
    </row>
    <row r="14" ht="409.5">
      <c r="A14" s="29" t="s">
        <v>36</v>
      </c>
      <c r="B14" s="36"/>
      <c r="C14" s="37"/>
      <c r="D14" s="37"/>
      <c r="E14" s="31" t="s">
        <v>218</v>
      </c>
      <c r="F14" s="37"/>
      <c r="G14" s="37"/>
      <c r="H14" s="37"/>
      <c r="I14" s="37"/>
      <c r="J14" s="38"/>
    </row>
    <row r="15">
      <c r="A15" s="29" t="s">
        <v>29</v>
      </c>
      <c r="B15" s="29">
        <v>4</v>
      </c>
      <c r="C15" s="30" t="s">
        <v>228</v>
      </c>
      <c r="D15" s="29" t="s">
        <v>31</v>
      </c>
      <c r="E15" s="31" t="s">
        <v>229</v>
      </c>
      <c r="F15" s="32" t="s">
        <v>132</v>
      </c>
      <c r="G15" s="33">
        <v>35.5</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1706</v>
      </c>
      <c r="F17" s="37"/>
      <c r="G17" s="37"/>
      <c r="H17" s="37"/>
      <c r="I17" s="37"/>
      <c r="J17" s="38"/>
    </row>
    <row r="18" ht="270">
      <c r="A18" s="29" t="s">
        <v>36</v>
      </c>
      <c r="B18" s="36"/>
      <c r="C18" s="37"/>
      <c r="D18" s="37"/>
      <c r="E18" s="31" t="s">
        <v>232</v>
      </c>
      <c r="F18" s="37"/>
      <c r="G18" s="37"/>
      <c r="H18" s="37"/>
      <c r="I18" s="37"/>
      <c r="J18" s="38"/>
    </row>
    <row r="19">
      <c r="A19" s="29" t="s">
        <v>29</v>
      </c>
      <c r="B19" s="29">
        <v>5</v>
      </c>
      <c r="C19" s="30" t="s">
        <v>238</v>
      </c>
      <c r="D19" s="29" t="s">
        <v>31</v>
      </c>
      <c r="E19" s="31" t="s">
        <v>239</v>
      </c>
      <c r="F19" s="32" t="s">
        <v>132</v>
      </c>
      <c r="G19" s="33">
        <v>7.1699999999999999</v>
      </c>
      <c r="H19" s="34">
        <v>0</v>
      </c>
      <c r="I19" s="34">
        <f>ROUND(G19*H19,P4)</f>
        <v>0</v>
      </c>
      <c r="J19" s="29"/>
      <c r="O19" s="35">
        <f>I19*0.21</f>
        <v>0</v>
      </c>
      <c r="P19">
        <v>3</v>
      </c>
    </row>
    <row r="20">
      <c r="A20" s="29" t="s">
        <v>34</v>
      </c>
      <c r="B20" s="36"/>
      <c r="C20" s="37"/>
      <c r="D20" s="37"/>
      <c r="E20" s="31" t="s">
        <v>1622</v>
      </c>
      <c r="F20" s="37"/>
      <c r="G20" s="37"/>
      <c r="H20" s="37"/>
      <c r="I20" s="37"/>
      <c r="J20" s="38"/>
    </row>
    <row r="21" ht="90">
      <c r="A21" s="29" t="s">
        <v>105</v>
      </c>
      <c r="B21" s="36"/>
      <c r="C21" s="37"/>
      <c r="D21" s="37"/>
      <c r="E21" s="42" t="s">
        <v>1707</v>
      </c>
      <c r="F21" s="37"/>
      <c r="G21" s="37"/>
      <c r="H21" s="37"/>
      <c r="I21" s="37"/>
      <c r="J21" s="38"/>
    </row>
    <row r="22" ht="330">
      <c r="A22" s="29" t="s">
        <v>36</v>
      </c>
      <c r="B22" s="36"/>
      <c r="C22" s="37"/>
      <c r="D22" s="37"/>
      <c r="E22" s="31" t="s">
        <v>242</v>
      </c>
      <c r="F22" s="37"/>
      <c r="G22" s="37"/>
      <c r="H22" s="37"/>
      <c r="I22" s="37"/>
      <c r="J22" s="38"/>
    </row>
    <row r="23">
      <c r="A23" s="29" t="s">
        <v>29</v>
      </c>
      <c r="B23" s="29">
        <v>6</v>
      </c>
      <c r="C23" s="30" t="s">
        <v>243</v>
      </c>
      <c r="D23" s="29" t="s">
        <v>31</v>
      </c>
      <c r="E23" s="31" t="s">
        <v>244</v>
      </c>
      <c r="F23" s="32" t="s">
        <v>132</v>
      </c>
      <c r="G23" s="33">
        <v>17.129999999999999</v>
      </c>
      <c r="H23" s="34">
        <v>0</v>
      </c>
      <c r="I23" s="34">
        <f>ROUND(G23*H23,P4)</f>
        <v>0</v>
      </c>
      <c r="J23" s="29"/>
      <c r="O23" s="35">
        <f>I23*0.21</f>
        <v>0</v>
      </c>
      <c r="P23">
        <v>3</v>
      </c>
    </row>
    <row r="24" ht="30">
      <c r="A24" s="29" t="s">
        <v>34</v>
      </c>
      <c r="B24" s="36"/>
      <c r="C24" s="37"/>
      <c r="D24" s="37"/>
      <c r="E24" s="31" t="s">
        <v>1587</v>
      </c>
      <c r="F24" s="37"/>
      <c r="G24" s="37"/>
      <c r="H24" s="37"/>
      <c r="I24" s="37"/>
      <c r="J24" s="38"/>
    </row>
    <row r="25" ht="60">
      <c r="A25" s="29" t="s">
        <v>105</v>
      </c>
      <c r="B25" s="36"/>
      <c r="C25" s="37"/>
      <c r="D25" s="37"/>
      <c r="E25" s="42" t="s">
        <v>1708</v>
      </c>
      <c r="F25" s="37"/>
      <c r="G25" s="37"/>
      <c r="H25" s="37"/>
      <c r="I25" s="37"/>
      <c r="J25" s="38"/>
    </row>
    <row r="26" ht="409.5">
      <c r="A26" s="29" t="s">
        <v>36</v>
      </c>
      <c r="B26" s="36"/>
      <c r="C26" s="37"/>
      <c r="D26" s="37"/>
      <c r="E26" s="31" t="s">
        <v>247</v>
      </c>
      <c r="F26" s="37"/>
      <c r="G26" s="37"/>
      <c r="H26" s="37"/>
      <c r="I26" s="37"/>
      <c r="J26" s="38"/>
    </row>
    <row r="27">
      <c r="A27" s="23" t="s">
        <v>26</v>
      </c>
      <c r="B27" s="24"/>
      <c r="C27" s="25" t="s">
        <v>365</v>
      </c>
      <c r="D27" s="26"/>
      <c r="E27" s="23" t="s">
        <v>366</v>
      </c>
      <c r="F27" s="26"/>
      <c r="G27" s="26"/>
      <c r="H27" s="26"/>
      <c r="I27" s="27">
        <f>SUMIFS(I28:I31,A28:A31,"P")</f>
        <v>0</v>
      </c>
      <c r="J27" s="28"/>
    </row>
    <row r="28">
      <c r="A28" s="29" t="s">
        <v>29</v>
      </c>
      <c r="B28" s="29">
        <v>7</v>
      </c>
      <c r="C28" s="30" t="s">
        <v>391</v>
      </c>
      <c r="D28" s="29" t="s">
        <v>31</v>
      </c>
      <c r="E28" s="31" t="s">
        <v>392</v>
      </c>
      <c r="F28" s="32" t="s">
        <v>132</v>
      </c>
      <c r="G28" s="33">
        <v>5.1900000000000004</v>
      </c>
      <c r="H28" s="34">
        <v>0</v>
      </c>
      <c r="I28" s="34">
        <f>ROUND(G28*H28,P4)</f>
        <v>0</v>
      </c>
      <c r="J28" s="29"/>
      <c r="O28" s="35">
        <f>I28*0.21</f>
        <v>0</v>
      </c>
      <c r="P28">
        <v>3</v>
      </c>
    </row>
    <row r="29" ht="30">
      <c r="A29" s="29" t="s">
        <v>34</v>
      </c>
      <c r="B29" s="36"/>
      <c r="C29" s="37"/>
      <c r="D29" s="37"/>
      <c r="E29" s="31" t="s">
        <v>1593</v>
      </c>
      <c r="F29" s="37"/>
      <c r="G29" s="37"/>
      <c r="H29" s="37"/>
      <c r="I29" s="37"/>
      <c r="J29" s="38"/>
    </row>
    <row r="30" ht="60">
      <c r="A30" s="29" t="s">
        <v>105</v>
      </c>
      <c r="B30" s="36"/>
      <c r="C30" s="37"/>
      <c r="D30" s="37"/>
      <c r="E30" s="42" t="s">
        <v>1709</v>
      </c>
      <c r="F30" s="37"/>
      <c r="G30" s="37"/>
      <c r="H30" s="37"/>
      <c r="I30" s="37"/>
      <c r="J30" s="38"/>
    </row>
    <row r="31" ht="105">
      <c r="A31" s="29" t="s">
        <v>36</v>
      </c>
      <c r="B31" s="36"/>
      <c r="C31" s="37"/>
      <c r="D31" s="37"/>
      <c r="E31" s="31" t="s">
        <v>300</v>
      </c>
      <c r="F31" s="37"/>
      <c r="G31" s="37"/>
      <c r="H31" s="37"/>
      <c r="I31" s="37"/>
      <c r="J31" s="38"/>
    </row>
    <row r="32">
      <c r="A32" s="23" t="s">
        <v>26</v>
      </c>
      <c r="B32" s="24"/>
      <c r="C32" s="25" t="s">
        <v>541</v>
      </c>
      <c r="D32" s="26"/>
      <c r="E32" s="23" t="s">
        <v>542</v>
      </c>
      <c r="F32" s="26"/>
      <c r="G32" s="26"/>
      <c r="H32" s="26"/>
      <c r="I32" s="27">
        <f>SUMIFS(I33:I60,A33:A60,"P")</f>
        <v>0</v>
      </c>
      <c r="J32" s="28"/>
    </row>
    <row r="33">
      <c r="A33" s="29" t="s">
        <v>29</v>
      </c>
      <c r="B33" s="29">
        <v>8</v>
      </c>
      <c r="C33" s="30" t="s">
        <v>560</v>
      </c>
      <c r="D33" s="29" t="s">
        <v>31</v>
      </c>
      <c r="E33" s="31" t="s">
        <v>561</v>
      </c>
      <c r="F33" s="32" t="s">
        <v>163</v>
      </c>
      <c r="G33" s="33">
        <v>12</v>
      </c>
      <c r="H33" s="34">
        <v>0</v>
      </c>
      <c r="I33" s="34">
        <f>ROUND(G33*H33,P4)</f>
        <v>0</v>
      </c>
      <c r="J33" s="29"/>
      <c r="O33" s="35">
        <f>I33*0.21</f>
        <v>0</v>
      </c>
      <c r="P33">
        <v>3</v>
      </c>
    </row>
    <row r="34" ht="30">
      <c r="A34" s="29" t="s">
        <v>34</v>
      </c>
      <c r="B34" s="36"/>
      <c r="C34" s="37"/>
      <c r="D34" s="37"/>
      <c r="E34" s="31" t="s">
        <v>1599</v>
      </c>
      <c r="F34" s="37"/>
      <c r="G34" s="37"/>
      <c r="H34" s="37"/>
      <c r="I34" s="37"/>
      <c r="J34" s="38"/>
    </row>
    <row r="35" ht="30">
      <c r="A35" s="29" t="s">
        <v>105</v>
      </c>
      <c r="B35" s="36"/>
      <c r="C35" s="37"/>
      <c r="D35" s="37"/>
      <c r="E35" s="42" t="s">
        <v>1710</v>
      </c>
      <c r="F35" s="37"/>
      <c r="G35" s="37"/>
      <c r="H35" s="37"/>
      <c r="I35" s="37"/>
      <c r="J35" s="38"/>
    </row>
    <row r="36" ht="330">
      <c r="A36" s="29" t="s">
        <v>36</v>
      </c>
      <c r="B36" s="36"/>
      <c r="C36" s="37"/>
      <c r="D36" s="37"/>
      <c r="E36" s="31" t="s">
        <v>552</v>
      </c>
      <c r="F36" s="37"/>
      <c r="G36" s="37"/>
      <c r="H36" s="37"/>
      <c r="I36" s="37"/>
      <c r="J36" s="38"/>
    </row>
    <row r="37">
      <c r="A37" s="29" t="s">
        <v>29</v>
      </c>
      <c r="B37" s="29">
        <v>9</v>
      </c>
      <c r="C37" s="30" t="s">
        <v>1565</v>
      </c>
      <c r="D37" s="29" t="s">
        <v>31</v>
      </c>
      <c r="E37" s="31" t="s">
        <v>1566</v>
      </c>
      <c r="F37" s="32" t="s">
        <v>163</v>
      </c>
      <c r="G37" s="33">
        <v>9</v>
      </c>
      <c r="H37" s="34">
        <v>0</v>
      </c>
      <c r="I37" s="34">
        <f>ROUND(G37*H37,P4)</f>
        <v>0</v>
      </c>
      <c r="J37" s="29"/>
      <c r="O37" s="35">
        <f>I37*0.21</f>
        <v>0</v>
      </c>
      <c r="P37">
        <v>3</v>
      </c>
    </row>
    <row r="38" ht="30">
      <c r="A38" s="29" t="s">
        <v>34</v>
      </c>
      <c r="B38" s="36"/>
      <c r="C38" s="37"/>
      <c r="D38" s="37"/>
      <c r="E38" s="31" t="s">
        <v>1599</v>
      </c>
      <c r="F38" s="37"/>
      <c r="G38" s="37"/>
      <c r="H38" s="37"/>
      <c r="I38" s="37"/>
      <c r="J38" s="38"/>
    </row>
    <row r="39" ht="30">
      <c r="A39" s="29" t="s">
        <v>105</v>
      </c>
      <c r="B39" s="36"/>
      <c r="C39" s="37"/>
      <c r="D39" s="37"/>
      <c r="E39" s="42" t="s">
        <v>1711</v>
      </c>
      <c r="F39" s="37"/>
      <c r="G39" s="37"/>
      <c r="H39" s="37"/>
      <c r="I39" s="37"/>
      <c r="J39" s="38"/>
    </row>
    <row r="40" ht="330">
      <c r="A40" s="29" t="s">
        <v>36</v>
      </c>
      <c r="B40" s="36"/>
      <c r="C40" s="37"/>
      <c r="D40" s="37"/>
      <c r="E40" s="31" t="s">
        <v>552</v>
      </c>
      <c r="F40" s="37"/>
      <c r="G40" s="37"/>
      <c r="H40" s="37"/>
      <c r="I40" s="37"/>
      <c r="J40" s="38"/>
    </row>
    <row r="41">
      <c r="A41" s="29" t="s">
        <v>29</v>
      </c>
      <c r="B41" s="29">
        <v>10</v>
      </c>
      <c r="C41" s="30" t="s">
        <v>1568</v>
      </c>
      <c r="D41" s="29" t="s">
        <v>31</v>
      </c>
      <c r="E41" s="31" t="s">
        <v>1569</v>
      </c>
      <c r="F41" s="32" t="s">
        <v>52</v>
      </c>
      <c r="G41" s="33">
        <v>1</v>
      </c>
      <c r="H41" s="34">
        <v>0</v>
      </c>
      <c r="I41" s="34">
        <f>ROUND(G41*H41,P4)</f>
        <v>0</v>
      </c>
      <c r="J41" s="29"/>
      <c r="O41" s="35">
        <f>I41*0.21</f>
        <v>0</v>
      </c>
      <c r="P41">
        <v>3</v>
      </c>
    </row>
    <row r="42" ht="30">
      <c r="A42" s="29" t="s">
        <v>34</v>
      </c>
      <c r="B42" s="36"/>
      <c r="C42" s="37"/>
      <c r="D42" s="37"/>
      <c r="E42" s="31" t="s">
        <v>1604</v>
      </c>
      <c r="F42" s="37"/>
      <c r="G42" s="37"/>
      <c r="H42" s="37"/>
      <c r="I42" s="37"/>
      <c r="J42" s="38"/>
    </row>
    <row r="43" ht="30">
      <c r="A43" s="29" t="s">
        <v>105</v>
      </c>
      <c r="B43" s="36"/>
      <c r="C43" s="37"/>
      <c r="D43" s="37"/>
      <c r="E43" s="42" t="s">
        <v>1712</v>
      </c>
      <c r="F43" s="37"/>
      <c r="G43" s="37"/>
      <c r="H43" s="37"/>
      <c r="I43" s="37"/>
      <c r="J43" s="38"/>
    </row>
    <row r="44" ht="375">
      <c r="A44" s="29" t="s">
        <v>36</v>
      </c>
      <c r="B44" s="36"/>
      <c r="C44" s="37"/>
      <c r="D44" s="37"/>
      <c r="E44" s="31" t="s">
        <v>1486</v>
      </c>
      <c r="F44" s="37"/>
      <c r="G44" s="37"/>
      <c r="H44" s="37"/>
      <c r="I44" s="37"/>
      <c r="J44" s="38"/>
    </row>
    <row r="45">
      <c r="A45" s="29" t="s">
        <v>29</v>
      </c>
      <c r="B45" s="29">
        <v>11</v>
      </c>
      <c r="C45" s="30" t="s">
        <v>1487</v>
      </c>
      <c r="D45" s="29" t="s">
        <v>31</v>
      </c>
      <c r="E45" s="31" t="s">
        <v>1488</v>
      </c>
      <c r="F45" s="32" t="s">
        <v>52</v>
      </c>
      <c r="G45" s="33">
        <v>1</v>
      </c>
      <c r="H45" s="34">
        <v>0</v>
      </c>
      <c r="I45" s="34">
        <f>ROUND(G45*H45,P4)</f>
        <v>0</v>
      </c>
      <c r="J45" s="29"/>
      <c r="O45" s="35">
        <f>I45*0.21</f>
        <v>0</v>
      </c>
      <c r="P45">
        <v>3</v>
      </c>
    </row>
    <row r="46" ht="45">
      <c r="A46" s="29" t="s">
        <v>34</v>
      </c>
      <c r="B46" s="36"/>
      <c r="C46" s="37"/>
      <c r="D46" s="37"/>
      <c r="E46" s="31" t="s">
        <v>1657</v>
      </c>
      <c r="F46" s="37"/>
      <c r="G46" s="37"/>
      <c r="H46" s="37"/>
      <c r="I46" s="37"/>
      <c r="J46" s="38"/>
    </row>
    <row r="47" ht="30">
      <c r="A47" s="29" t="s">
        <v>105</v>
      </c>
      <c r="B47" s="36"/>
      <c r="C47" s="37"/>
      <c r="D47" s="37"/>
      <c r="E47" s="42" t="s">
        <v>1713</v>
      </c>
      <c r="F47" s="37"/>
      <c r="G47" s="37"/>
      <c r="H47" s="37"/>
      <c r="I47" s="37"/>
      <c r="J47" s="38"/>
    </row>
    <row r="48" ht="135">
      <c r="A48" s="29" t="s">
        <v>36</v>
      </c>
      <c r="B48" s="36"/>
      <c r="C48" s="37"/>
      <c r="D48" s="37"/>
      <c r="E48" s="31" t="s">
        <v>571</v>
      </c>
      <c r="F48" s="37"/>
      <c r="G48" s="37"/>
      <c r="H48" s="37"/>
      <c r="I48" s="37"/>
      <c r="J48" s="38"/>
    </row>
    <row r="49">
      <c r="A49" s="29" t="s">
        <v>29</v>
      </c>
      <c r="B49" s="29">
        <v>12</v>
      </c>
      <c r="C49" s="30" t="s">
        <v>1493</v>
      </c>
      <c r="D49" s="29" t="s">
        <v>31</v>
      </c>
      <c r="E49" s="31" t="s">
        <v>1494</v>
      </c>
      <c r="F49" s="32" t="s">
        <v>163</v>
      </c>
      <c r="G49" s="33">
        <v>12</v>
      </c>
      <c r="H49" s="34">
        <v>0</v>
      </c>
      <c r="I49" s="34">
        <f>ROUND(G49*H49,P4)</f>
        <v>0</v>
      </c>
      <c r="J49" s="29"/>
      <c r="O49" s="35">
        <f>I49*0.21</f>
        <v>0</v>
      </c>
      <c r="P49">
        <v>3</v>
      </c>
    </row>
    <row r="50">
      <c r="A50" s="29" t="s">
        <v>34</v>
      </c>
      <c r="B50" s="36"/>
      <c r="C50" s="37"/>
      <c r="D50" s="37"/>
      <c r="E50" s="31" t="s">
        <v>1591</v>
      </c>
      <c r="F50" s="37"/>
      <c r="G50" s="37"/>
      <c r="H50" s="37"/>
      <c r="I50" s="37"/>
      <c r="J50" s="38"/>
    </row>
    <row r="51" ht="30">
      <c r="A51" s="29" t="s">
        <v>105</v>
      </c>
      <c r="B51" s="36"/>
      <c r="C51" s="37"/>
      <c r="D51" s="37"/>
      <c r="E51" s="42" t="s">
        <v>1710</v>
      </c>
      <c r="F51" s="37"/>
      <c r="G51" s="37"/>
      <c r="H51" s="37"/>
      <c r="I51" s="37"/>
      <c r="J51" s="38"/>
    </row>
    <row r="52" ht="150">
      <c r="A52" s="29" t="s">
        <v>36</v>
      </c>
      <c r="B52" s="36"/>
      <c r="C52" s="37"/>
      <c r="D52" s="37"/>
      <c r="E52" s="31" t="s">
        <v>1496</v>
      </c>
      <c r="F52" s="37"/>
      <c r="G52" s="37"/>
      <c r="H52" s="37"/>
      <c r="I52" s="37"/>
      <c r="J52" s="38"/>
    </row>
    <row r="53">
      <c r="A53" s="29" t="s">
        <v>29</v>
      </c>
      <c r="B53" s="29">
        <v>13</v>
      </c>
      <c r="C53" s="30" t="s">
        <v>1526</v>
      </c>
      <c r="D53" s="29" t="s">
        <v>31</v>
      </c>
      <c r="E53" s="31" t="s">
        <v>1527</v>
      </c>
      <c r="F53" s="32" t="s">
        <v>163</v>
      </c>
      <c r="G53" s="33">
        <v>9</v>
      </c>
      <c r="H53" s="34">
        <v>0</v>
      </c>
      <c r="I53" s="34">
        <f>ROUND(G53*H53,P4)</f>
        <v>0</v>
      </c>
      <c r="J53" s="29"/>
      <c r="O53" s="35">
        <f>I53*0.21</f>
        <v>0</v>
      </c>
      <c r="P53">
        <v>3</v>
      </c>
    </row>
    <row r="54">
      <c r="A54" s="29" t="s">
        <v>34</v>
      </c>
      <c r="B54" s="36"/>
      <c r="C54" s="37"/>
      <c r="D54" s="37"/>
      <c r="E54" s="31" t="s">
        <v>1591</v>
      </c>
      <c r="F54" s="37"/>
      <c r="G54" s="37"/>
      <c r="H54" s="37"/>
      <c r="I54" s="37"/>
      <c r="J54" s="38"/>
    </row>
    <row r="55" ht="30">
      <c r="A55" s="29" t="s">
        <v>105</v>
      </c>
      <c r="B55" s="36"/>
      <c r="C55" s="37"/>
      <c r="D55" s="37"/>
      <c r="E55" s="42" t="s">
        <v>1711</v>
      </c>
      <c r="F55" s="37"/>
      <c r="G55" s="37"/>
      <c r="H55" s="37"/>
      <c r="I55" s="37"/>
      <c r="J55" s="38"/>
    </row>
    <row r="56" ht="150">
      <c r="A56" s="29" t="s">
        <v>36</v>
      </c>
      <c r="B56" s="36"/>
      <c r="C56" s="37"/>
      <c r="D56" s="37"/>
      <c r="E56" s="31" t="s">
        <v>1496</v>
      </c>
      <c r="F56" s="37"/>
      <c r="G56" s="37"/>
      <c r="H56" s="37"/>
      <c r="I56" s="37"/>
      <c r="J56" s="38"/>
    </row>
    <row r="57">
      <c r="A57" s="29" t="s">
        <v>29</v>
      </c>
      <c r="B57" s="29">
        <v>14</v>
      </c>
      <c r="C57" s="30" t="s">
        <v>1497</v>
      </c>
      <c r="D57" s="29" t="s">
        <v>31</v>
      </c>
      <c r="E57" s="31" t="s">
        <v>1498</v>
      </c>
      <c r="F57" s="32" t="s">
        <v>163</v>
      </c>
      <c r="G57" s="33">
        <v>21</v>
      </c>
      <c r="H57" s="34">
        <v>0</v>
      </c>
      <c r="I57" s="34">
        <f>ROUND(G57*H57,P4)</f>
        <v>0</v>
      </c>
      <c r="J57" s="29"/>
      <c r="O57" s="35">
        <f>I57*0.21</f>
        <v>0</v>
      </c>
      <c r="P57">
        <v>3</v>
      </c>
    </row>
    <row r="58">
      <c r="A58" s="29" t="s">
        <v>34</v>
      </c>
      <c r="B58" s="36"/>
      <c r="C58" s="37"/>
      <c r="D58" s="37"/>
      <c r="E58" s="31" t="s">
        <v>1591</v>
      </c>
      <c r="F58" s="37"/>
      <c r="G58" s="37"/>
      <c r="H58" s="37"/>
      <c r="I58" s="37"/>
      <c r="J58" s="38"/>
    </row>
    <row r="59" ht="60">
      <c r="A59" s="29" t="s">
        <v>105</v>
      </c>
      <c r="B59" s="36"/>
      <c r="C59" s="37"/>
      <c r="D59" s="37"/>
      <c r="E59" s="42" t="s">
        <v>1714</v>
      </c>
      <c r="F59" s="37"/>
      <c r="G59" s="37"/>
      <c r="H59" s="37"/>
      <c r="I59" s="37"/>
      <c r="J59" s="38"/>
    </row>
    <row r="60" ht="90">
      <c r="A60" s="29" t="s">
        <v>36</v>
      </c>
      <c r="B60" s="39"/>
      <c r="C60" s="40"/>
      <c r="D60" s="40"/>
      <c r="E60" s="31" t="s">
        <v>1499</v>
      </c>
      <c r="F60" s="40"/>
      <c r="G60" s="40"/>
      <c r="H60" s="40"/>
      <c r="I60" s="40"/>
      <c r="J60"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1715</v>
      </c>
      <c r="I3" s="16">
        <f>SUMIFS(I10:I13,A10:A13,"SD")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1703</v>
      </c>
      <c r="D5" s="13"/>
      <c r="E5" s="14" t="s">
        <v>1704</v>
      </c>
      <c r="F5" s="7"/>
      <c r="G5" s="7"/>
      <c r="H5" s="7"/>
      <c r="I5" s="7"/>
      <c r="J5" s="9"/>
      <c r="O5">
        <v>0.20999999999999999</v>
      </c>
    </row>
    <row r="6">
      <c r="A6" s="10" t="s">
        <v>870</v>
      </c>
      <c r="B6" s="11" t="s">
        <v>13</v>
      </c>
      <c r="C6" s="12" t="s">
        <v>1715</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1</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1716</v>
      </c>
      <c r="I3" s="16">
        <f>SUMIFS(I10:I14,A10:A14,"SD")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1703</v>
      </c>
      <c r="D5" s="13"/>
      <c r="E5" s="14" t="s">
        <v>1704</v>
      </c>
      <c r="F5" s="7"/>
      <c r="G5" s="7"/>
      <c r="H5" s="7"/>
      <c r="I5" s="7"/>
      <c r="J5" s="9"/>
      <c r="O5">
        <v>0.20999999999999999</v>
      </c>
    </row>
    <row r="6">
      <c r="A6" s="10" t="s">
        <v>870</v>
      </c>
      <c r="B6" s="11" t="s">
        <v>13</v>
      </c>
      <c r="C6" s="12" t="s">
        <v>1716</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63.899999999999999</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1717</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1718</v>
      </c>
      <c r="I3" s="16">
        <f>SUMIFS(I10:I93,A10:A93,"SD")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1719</v>
      </c>
      <c r="D5" s="13"/>
      <c r="E5" s="14" t="s">
        <v>1720</v>
      </c>
      <c r="F5" s="7"/>
      <c r="G5" s="7"/>
      <c r="H5" s="7"/>
      <c r="I5" s="7"/>
      <c r="J5" s="9"/>
      <c r="O5">
        <v>0.20999999999999999</v>
      </c>
    </row>
    <row r="6">
      <c r="A6" s="10" t="s">
        <v>870</v>
      </c>
      <c r="B6" s="11" t="s">
        <v>13</v>
      </c>
      <c r="C6" s="12" t="s">
        <v>1718</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219</v>
      </c>
      <c r="D11" s="29" t="s">
        <v>31</v>
      </c>
      <c r="E11" s="31" t="s">
        <v>220</v>
      </c>
      <c r="F11" s="32" t="s">
        <v>132</v>
      </c>
      <c r="G11" s="33">
        <v>609.17499999999995</v>
      </c>
      <c r="H11" s="34">
        <v>0</v>
      </c>
      <c r="I11" s="34">
        <f>ROUND(G11*H11,P4)</f>
        <v>0</v>
      </c>
      <c r="J11" s="29"/>
      <c r="O11" s="35">
        <f>I11*0.21</f>
        <v>0</v>
      </c>
      <c r="P11">
        <v>3</v>
      </c>
    </row>
    <row r="12" ht="45">
      <c r="A12" s="29" t="s">
        <v>34</v>
      </c>
      <c r="B12" s="36"/>
      <c r="C12" s="37"/>
      <c r="D12" s="37"/>
      <c r="E12" s="31" t="s">
        <v>1619</v>
      </c>
      <c r="F12" s="37"/>
      <c r="G12" s="37"/>
      <c r="H12" s="37"/>
      <c r="I12" s="37"/>
      <c r="J12" s="38"/>
    </row>
    <row r="13" ht="135">
      <c r="A13" s="29" t="s">
        <v>105</v>
      </c>
      <c r="B13" s="36"/>
      <c r="C13" s="37"/>
      <c r="D13" s="37"/>
      <c r="E13" s="42" t="s">
        <v>1721</v>
      </c>
      <c r="F13" s="37"/>
      <c r="G13" s="37"/>
      <c r="H13" s="37"/>
      <c r="I13" s="37"/>
      <c r="J13" s="38"/>
    </row>
    <row r="14" ht="409.5">
      <c r="A14" s="29" t="s">
        <v>36</v>
      </c>
      <c r="B14" s="36"/>
      <c r="C14" s="37"/>
      <c r="D14" s="37"/>
      <c r="E14" s="31" t="s">
        <v>218</v>
      </c>
      <c r="F14" s="37"/>
      <c r="G14" s="37"/>
      <c r="H14" s="37"/>
      <c r="I14" s="37"/>
      <c r="J14" s="38"/>
    </row>
    <row r="15">
      <c r="A15" s="29" t="s">
        <v>29</v>
      </c>
      <c r="B15" s="29">
        <v>4</v>
      </c>
      <c r="C15" s="30" t="s">
        <v>228</v>
      </c>
      <c r="D15" s="29" t="s">
        <v>31</v>
      </c>
      <c r="E15" s="31" t="s">
        <v>229</v>
      </c>
      <c r="F15" s="32" t="s">
        <v>132</v>
      </c>
      <c r="G15" s="33">
        <v>609.17499999999995</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1722</v>
      </c>
      <c r="F17" s="37"/>
      <c r="G17" s="37"/>
      <c r="H17" s="37"/>
      <c r="I17" s="37"/>
      <c r="J17" s="38"/>
    </row>
    <row r="18" ht="270">
      <c r="A18" s="29" t="s">
        <v>36</v>
      </c>
      <c r="B18" s="36"/>
      <c r="C18" s="37"/>
      <c r="D18" s="37"/>
      <c r="E18" s="31" t="s">
        <v>232</v>
      </c>
      <c r="F18" s="37"/>
      <c r="G18" s="37"/>
      <c r="H18" s="37"/>
      <c r="I18" s="37"/>
      <c r="J18" s="38"/>
    </row>
    <row r="19">
      <c r="A19" s="29" t="s">
        <v>29</v>
      </c>
      <c r="B19" s="29">
        <v>5</v>
      </c>
      <c r="C19" s="30" t="s">
        <v>238</v>
      </c>
      <c r="D19" s="29" t="s">
        <v>31</v>
      </c>
      <c r="E19" s="31" t="s">
        <v>239</v>
      </c>
      <c r="F19" s="32" t="s">
        <v>132</v>
      </c>
      <c r="G19" s="33">
        <v>317.55000000000001</v>
      </c>
      <c r="H19" s="34">
        <v>0</v>
      </c>
      <c r="I19" s="34">
        <f>ROUND(G19*H19,P4)</f>
        <v>0</v>
      </c>
      <c r="J19" s="29"/>
      <c r="O19" s="35">
        <f>I19*0.21</f>
        <v>0</v>
      </c>
      <c r="P19">
        <v>3</v>
      </c>
    </row>
    <row r="20">
      <c r="A20" s="29" t="s">
        <v>34</v>
      </c>
      <c r="B20" s="36"/>
      <c r="C20" s="37"/>
      <c r="D20" s="37"/>
      <c r="E20" s="31" t="s">
        <v>1622</v>
      </c>
      <c r="F20" s="37"/>
      <c r="G20" s="37"/>
      <c r="H20" s="37"/>
      <c r="I20" s="37"/>
      <c r="J20" s="38"/>
    </row>
    <row r="21" ht="135">
      <c r="A21" s="29" t="s">
        <v>105</v>
      </c>
      <c r="B21" s="36"/>
      <c r="C21" s="37"/>
      <c r="D21" s="37"/>
      <c r="E21" s="42" t="s">
        <v>1723</v>
      </c>
      <c r="F21" s="37"/>
      <c r="G21" s="37"/>
      <c r="H21" s="37"/>
      <c r="I21" s="37"/>
      <c r="J21" s="38"/>
    </row>
    <row r="22" ht="330">
      <c r="A22" s="29" t="s">
        <v>36</v>
      </c>
      <c r="B22" s="36"/>
      <c r="C22" s="37"/>
      <c r="D22" s="37"/>
      <c r="E22" s="31" t="s">
        <v>242</v>
      </c>
      <c r="F22" s="37"/>
      <c r="G22" s="37"/>
      <c r="H22" s="37"/>
      <c r="I22" s="37"/>
      <c r="J22" s="38"/>
    </row>
    <row r="23">
      <c r="A23" s="29" t="s">
        <v>29</v>
      </c>
      <c r="B23" s="29">
        <v>6</v>
      </c>
      <c r="C23" s="30" t="s">
        <v>243</v>
      </c>
      <c r="D23" s="29" t="s">
        <v>31</v>
      </c>
      <c r="E23" s="31" t="s">
        <v>244</v>
      </c>
      <c r="F23" s="32" t="s">
        <v>132</v>
      </c>
      <c r="G23" s="33">
        <v>296.68900000000002</v>
      </c>
      <c r="H23" s="34">
        <v>0</v>
      </c>
      <c r="I23" s="34">
        <f>ROUND(G23*H23,P4)</f>
        <v>0</v>
      </c>
      <c r="J23" s="29"/>
      <c r="O23" s="35">
        <f>I23*0.21</f>
        <v>0</v>
      </c>
      <c r="P23">
        <v>3</v>
      </c>
    </row>
    <row r="24" ht="30">
      <c r="A24" s="29" t="s">
        <v>34</v>
      </c>
      <c r="B24" s="36"/>
      <c r="C24" s="37"/>
      <c r="D24" s="37"/>
      <c r="E24" s="31" t="s">
        <v>1587</v>
      </c>
      <c r="F24" s="37"/>
      <c r="G24" s="37"/>
      <c r="H24" s="37"/>
      <c r="I24" s="37"/>
      <c r="J24" s="38"/>
    </row>
    <row r="25" ht="90">
      <c r="A25" s="29" t="s">
        <v>105</v>
      </c>
      <c r="B25" s="36"/>
      <c r="C25" s="37"/>
      <c r="D25" s="37"/>
      <c r="E25" s="42" t="s">
        <v>1724</v>
      </c>
      <c r="F25" s="37"/>
      <c r="G25" s="37"/>
      <c r="H25" s="37"/>
      <c r="I25" s="37"/>
      <c r="J25" s="38"/>
    </row>
    <row r="26" ht="409.5">
      <c r="A26" s="29" t="s">
        <v>36</v>
      </c>
      <c r="B26" s="36"/>
      <c r="C26" s="37"/>
      <c r="D26" s="37"/>
      <c r="E26" s="31" t="s">
        <v>247</v>
      </c>
      <c r="F26" s="37"/>
      <c r="G26" s="37"/>
      <c r="H26" s="37"/>
      <c r="I26" s="37"/>
      <c r="J26" s="38"/>
    </row>
    <row r="27">
      <c r="A27" s="23" t="s">
        <v>26</v>
      </c>
      <c r="B27" s="24"/>
      <c r="C27" s="25" t="s">
        <v>365</v>
      </c>
      <c r="D27" s="26"/>
      <c r="E27" s="23" t="s">
        <v>366</v>
      </c>
      <c r="F27" s="26"/>
      <c r="G27" s="26"/>
      <c r="H27" s="26"/>
      <c r="I27" s="27">
        <f>SUMIFS(I28:I35,A28:A35,"P")</f>
        <v>0</v>
      </c>
      <c r="J27" s="28"/>
    </row>
    <row r="28">
      <c r="A28" s="29" t="s">
        <v>29</v>
      </c>
      <c r="B28" s="29">
        <v>7</v>
      </c>
      <c r="C28" s="30" t="s">
        <v>372</v>
      </c>
      <c r="D28" s="29" t="s">
        <v>31</v>
      </c>
      <c r="E28" s="31" t="s">
        <v>373</v>
      </c>
      <c r="F28" s="32" t="s">
        <v>132</v>
      </c>
      <c r="G28" s="33">
        <v>0.13500000000000001</v>
      </c>
      <c r="H28" s="34">
        <v>0</v>
      </c>
      <c r="I28" s="34">
        <f>ROUND(G28*H28,P4)</f>
        <v>0</v>
      </c>
      <c r="J28" s="29"/>
      <c r="O28" s="35">
        <f>I28*0.21</f>
        <v>0</v>
      </c>
      <c r="P28">
        <v>3</v>
      </c>
    </row>
    <row r="29">
      <c r="A29" s="29" t="s">
        <v>34</v>
      </c>
      <c r="B29" s="36"/>
      <c r="C29" s="37"/>
      <c r="D29" s="37"/>
      <c r="E29" s="31" t="s">
        <v>1639</v>
      </c>
      <c r="F29" s="37"/>
      <c r="G29" s="37"/>
      <c r="H29" s="37"/>
      <c r="I29" s="37"/>
      <c r="J29" s="38"/>
    </row>
    <row r="30" ht="30">
      <c r="A30" s="29" t="s">
        <v>105</v>
      </c>
      <c r="B30" s="36"/>
      <c r="C30" s="37"/>
      <c r="D30" s="37"/>
      <c r="E30" s="42" t="s">
        <v>1725</v>
      </c>
      <c r="F30" s="37"/>
      <c r="G30" s="37"/>
      <c r="H30" s="37"/>
      <c r="I30" s="37"/>
      <c r="J30" s="38"/>
    </row>
    <row r="31" ht="409.5">
      <c r="A31" s="29" t="s">
        <v>36</v>
      </c>
      <c r="B31" s="36"/>
      <c r="C31" s="37"/>
      <c r="D31" s="37"/>
      <c r="E31" s="31" t="s">
        <v>338</v>
      </c>
      <c r="F31" s="37"/>
      <c r="G31" s="37"/>
      <c r="H31" s="37"/>
      <c r="I31" s="37"/>
      <c r="J31" s="38"/>
    </row>
    <row r="32">
      <c r="A32" s="29" t="s">
        <v>29</v>
      </c>
      <c r="B32" s="29">
        <v>8</v>
      </c>
      <c r="C32" s="30" t="s">
        <v>391</v>
      </c>
      <c r="D32" s="29" t="s">
        <v>31</v>
      </c>
      <c r="E32" s="31" t="s">
        <v>392</v>
      </c>
      <c r="F32" s="32" t="s">
        <v>132</v>
      </c>
      <c r="G32" s="33">
        <v>89.918999999999997</v>
      </c>
      <c r="H32" s="34">
        <v>0</v>
      </c>
      <c r="I32" s="34">
        <f>ROUND(G32*H32,P4)</f>
        <v>0</v>
      </c>
      <c r="J32" s="29"/>
      <c r="O32" s="35">
        <f>I32*0.21</f>
        <v>0</v>
      </c>
      <c r="P32">
        <v>3</v>
      </c>
    </row>
    <row r="33" ht="30">
      <c r="A33" s="29" t="s">
        <v>34</v>
      </c>
      <c r="B33" s="36"/>
      <c r="C33" s="37"/>
      <c r="D33" s="37"/>
      <c r="E33" s="31" t="s">
        <v>1593</v>
      </c>
      <c r="F33" s="37"/>
      <c r="G33" s="37"/>
      <c r="H33" s="37"/>
      <c r="I33" s="37"/>
      <c r="J33" s="38"/>
    </row>
    <row r="34" ht="90">
      <c r="A34" s="29" t="s">
        <v>105</v>
      </c>
      <c r="B34" s="36"/>
      <c r="C34" s="37"/>
      <c r="D34" s="37"/>
      <c r="E34" s="42" t="s">
        <v>1726</v>
      </c>
      <c r="F34" s="37"/>
      <c r="G34" s="37"/>
      <c r="H34" s="37"/>
      <c r="I34" s="37"/>
      <c r="J34" s="38"/>
    </row>
    <row r="35" ht="105">
      <c r="A35" s="29" t="s">
        <v>36</v>
      </c>
      <c r="B35" s="36"/>
      <c r="C35" s="37"/>
      <c r="D35" s="37"/>
      <c r="E35" s="31" t="s">
        <v>300</v>
      </c>
      <c r="F35" s="37"/>
      <c r="G35" s="37"/>
      <c r="H35" s="37"/>
      <c r="I35" s="37"/>
      <c r="J35" s="38"/>
    </row>
    <row r="36">
      <c r="A36" s="23" t="s">
        <v>26</v>
      </c>
      <c r="B36" s="24"/>
      <c r="C36" s="25" t="s">
        <v>534</v>
      </c>
      <c r="D36" s="26"/>
      <c r="E36" s="23" t="s">
        <v>535</v>
      </c>
      <c r="F36" s="26"/>
      <c r="G36" s="26"/>
      <c r="H36" s="26"/>
      <c r="I36" s="27">
        <f>SUMIFS(I37:I40,A37:A40,"P")</f>
        <v>0</v>
      </c>
      <c r="J36" s="28"/>
    </row>
    <row r="37">
      <c r="A37" s="29" t="s">
        <v>29</v>
      </c>
      <c r="B37" s="29">
        <v>9</v>
      </c>
      <c r="C37" s="30" t="s">
        <v>536</v>
      </c>
      <c r="D37" s="29" t="s">
        <v>31</v>
      </c>
      <c r="E37" s="31" t="s">
        <v>537</v>
      </c>
      <c r="F37" s="32" t="s">
        <v>163</v>
      </c>
      <c r="G37" s="33">
        <v>1.5</v>
      </c>
      <c r="H37" s="34">
        <v>0</v>
      </c>
      <c r="I37" s="34">
        <f>ROUND(G37*H37,P4)</f>
        <v>0</v>
      </c>
      <c r="J37" s="29"/>
      <c r="O37" s="35">
        <f>I37*0.21</f>
        <v>0</v>
      </c>
      <c r="P37">
        <v>3</v>
      </c>
    </row>
    <row r="38" ht="30">
      <c r="A38" s="29" t="s">
        <v>34</v>
      </c>
      <c r="B38" s="36"/>
      <c r="C38" s="37"/>
      <c r="D38" s="37"/>
      <c r="E38" s="31" t="s">
        <v>1642</v>
      </c>
      <c r="F38" s="37"/>
      <c r="G38" s="37"/>
      <c r="H38" s="37"/>
      <c r="I38" s="37"/>
      <c r="J38" s="38"/>
    </row>
    <row r="39" ht="30">
      <c r="A39" s="29" t="s">
        <v>105</v>
      </c>
      <c r="B39" s="36"/>
      <c r="C39" s="37"/>
      <c r="D39" s="37"/>
      <c r="E39" s="42" t="s">
        <v>1727</v>
      </c>
      <c r="F39" s="37"/>
      <c r="G39" s="37"/>
      <c r="H39" s="37"/>
      <c r="I39" s="37"/>
      <c r="J39" s="38"/>
    </row>
    <row r="40" ht="90">
      <c r="A40" s="29" t="s">
        <v>36</v>
      </c>
      <c r="B40" s="36"/>
      <c r="C40" s="37"/>
      <c r="D40" s="37"/>
      <c r="E40" s="31" t="s">
        <v>540</v>
      </c>
      <c r="F40" s="37"/>
      <c r="G40" s="37"/>
      <c r="H40" s="37"/>
      <c r="I40" s="37"/>
      <c r="J40" s="38"/>
    </row>
    <row r="41">
      <c r="A41" s="23" t="s">
        <v>26</v>
      </c>
      <c r="B41" s="24"/>
      <c r="C41" s="25" t="s">
        <v>541</v>
      </c>
      <c r="D41" s="26"/>
      <c r="E41" s="23" t="s">
        <v>542</v>
      </c>
      <c r="F41" s="26"/>
      <c r="G41" s="26"/>
      <c r="H41" s="26"/>
      <c r="I41" s="27">
        <f>SUMIFS(I42:I93,A42:A93,"P")</f>
        <v>0</v>
      </c>
      <c r="J41" s="28"/>
    </row>
    <row r="42">
      <c r="A42" s="29" t="s">
        <v>29</v>
      </c>
      <c r="B42" s="29">
        <v>10</v>
      </c>
      <c r="C42" s="30" t="s">
        <v>560</v>
      </c>
      <c r="D42" s="29" t="s">
        <v>31</v>
      </c>
      <c r="E42" s="31" t="s">
        <v>561</v>
      </c>
      <c r="F42" s="32" t="s">
        <v>163</v>
      </c>
      <c r="G42" s="33">
        <v>50</v>
      </c>
      <c r="H42" s="34">
        <v>0</v>
      </c>
      <c r="I42" s="34">
        <f>ROUND(G42*H42,P4)</f>
        <v>0</v>
      </c>
      <c r="J42" s="29"/>
      <c r="O42" s="35">
        <f>I42*0.21</f>
        <v>0</v>
      </c>
      <c r="P42">
        <v>3</v>
      </c>
    </row>
    <row r="43" ht="30">
      <c r="A43" s="29" t="s">
        <v>34</v>
      </c>
      <c r="B43" s="36"/>
      <c r="C43" s="37"/>
      <c r="D43" s="37"/>
      <c r="E43" s="31" t="s">
        <v>1599</v>
      </c>
      <c r="F43" s="37"/>
      <c r="G43" s="37"/>
      <c r="H43" s="37"/>
      <c r="I43" s="37"/>
      <c r="J43" s="38"/>
    </row>
    <row r="44" ht="30">
      <c r="A44" s="29" t="s">
        <v>105</v>
      </c>
      <c r="B44" s="36"/>
      <c r="C44" s="37"/>
      <c r="D44" s="37"/>
      <c r="E44" s="42" t="s">
        <v>1728</v>
      </c>
      <c r="F44" s="37"/>
      <c r="G44" s="37"/>
      <c r="H44" s="37"/>
      <c r="I44" s="37"/>
      <c r="J44" s="38"/>
    </row>
    <row r="45" ht="330">
      <c r="A45" s="29" t="s">
        <v>36</v>
      </c>
      <c r="B45" s="36"/>
      <c r="C45" s="37"/>
      <c r="D45" s="37"/>
      <c r="E45" s="31" t="s">
        <v>552</v>
      </c>
      <c r="F45" s="37"/>
      <c r="G45" s="37"/>
      <c r="H45" s="37"/>
      <c r="I45" s="37"/>
      <c r="J45" s="38"/>
    </row>
    <row r="46">
      <c r="A46" s="29" t="s">
        <v>29</v>
      </c>
      <c r="B46" s="29">
        <v>11</v>
      </c>
      <c r="C46" s="30" t="s">
        <v>1597</v>
      </c>
      <c r="D46" s="29" t="s">
        <v>31</v>
      </c>
      <c r="E46" s="31" t="s">
        <v>1598</v>
      </c>
      <c r="F46" s="32" t="s">
        <v>163</v>
      </c>
      <c r="G46" s="33">
        <v>40</v>
      </c>
      <c r="H46" s="34">
        <v>0</v>
      </c>
      <c r="I46" s="34">
        <f>ROUND(G46*H46,P4)</f>
        <v>0</v>
      </c>
      <c r="J46" s="29"/>
      <c r="O46" s="35">
        <f>I46*0.21</f>
        <v>0</v>
      </c>
      <c r="P46">
        <v>3</v>
      </c>
    </row>
    <row r="47" ht="30">
      <c r="A47" s="29" t="s">
        <v>34</v>
      </c>
      <c r="B47" s="36"/>
      <c r="C47" s="37"/>
      <c r="D47" s="37"/>
      <c r="E47" s="31" t="s">
        <v>1599</v>
      </c>
      <c r="F47" s="37"/>
      <c r="G47" s="37"/>
      <c r="H47" s="37"/>
      <c r="I47" s="37"/>
      <c r="J47" s="38"/>
    </row>
    <row r="48" ht="30">
      <c r="A48" s="29" t="s">
        <v>105</v>
      </c>
      <c r="B48" s="36"/>
      <c r="C48" s="37"/>
      <c r="D48" s="37"/>
      <c r="E48" s="42" t="s">
        <v>1729</v>
      </c>
      <c r="F48" s="37"/>
      <c r="G48" s="37"/>
      <c r="H48" s="37"/>
      <c r="I48" s="37"/>
      <c r="J48" s="38"/>
    </row>
    <row r="49" ht="330">
      <c r="A49" s="29" t="s">
        <v>36</v>
      </c>
      <c r="B49" s="36"/>
      <c r="C49" s="37"/>
      <c r="D49" s="37"/>
      <c r="E49" s="31" t="s">
        <v>552</v>
      </c>
      <c r="F49" s="37"/>
      <c r="G49" s="37"/>
      <c r="H49" s="37"/>
      <c r="I49" s="37"/>
      <c r="J49" s="38"/>
    </row>
    <row r="50">
      <c r="A50" s="29" t="s">
        <v>29</v>
      </c>
      <c r="B50" s="29">
        <v>12</v>
      </c>
      <c r="C50" s="30" t="s">
        <v>1520</v>
      </c>
      <c r="D50" s="29" t="s">
        <v>31</v>
      </c>
      <c r="E50" s="31" t="s">
        <v>1521</v>
      </c>
      <c r="F50" s="32" t="s">
        <v>163</v>
      </c>
      <c r="G50" s="33">
        <v>101</v>
      </c>
      <c r="H50" s="34">
        <v>0</v>
      </c>
      <c r="I50" s="34">
        <f>ROUND(G50*H50,P4)</f>
        <v>0</v>
      </c>
      <c r="J50" s="29"/>
      <c r="O50" s="35">
        <f>I50*0.21</f>
        <v>0</v>
      </c>
      <c r="P50">
        <v>3</v>
      </c>
    </row>
    <row r="51" ht="30">
      <c r="A51" s="29" t="s">
        <v>34</v>
      </c>
      <c r="B51" s="36"/>
      <c r="C51" s="37"/>
      <c r="D51" s="37"/>
      <c r="E51" s="31" t="s">
        <v>1599</v>
      </c>
      <c r="F51" s="37"/>
      <c r="G51" s="37"/>
      <c r="H51" s="37"/>
      <c r="I51" s="37"/>
      <c r="J51" s="38"/>
    </row>
    <row r="52" ht="30">
      <c r="A52" s="29" t="s">
        <v>105</v>
      </c>
      <c r="B52" s="36"/>
      <c r="C52" s="37"/>
      <c r="D52" s="37"/>
      <c r="E52" s="42" t="s">
        <v>1730</v>
      </c>
      <c r="F52" s="37"/>
      <c r="G52" s="37"/>
      <c r="H52" s="37"/>
      <c r="I52" s="37"/>
      <c r="J52" s="38"/>
    </row>
    <row r="53" ht="330">
      <c r="A53" s="29" t="s">
        <v>36</v>
      </c>
      <c r="B53" s="36"/>
      <c r="C53" s="37"/>
      <c r="D53" s="37"/>
      <c r="E53" s="31" t="s">
        <v>552</v>
      </c>
      <c r="F53" s="37"/>
      <c r="G53" s="37"/>
      <c r="H53" s="37"/>
      <c r="I53" s="37"/>
      <c r="J53" s="38"/>
    </row>
    <row r="54">
      <c r="A54" s="29" t="s">
        <v>29</v>
      </c>
      <c r="B54" s="29">
        <v>13</v>
      </c>
      <c r="C54" s="30" t="s">
        <v>1565</v>
      </c>
      <c r="D54" s="29" t="s">
        <v>31</v>
      </c>
      <c r="E54" s="31" t="s">
        <v>1566</v>
      </c>
      <c r="F54" s="32" t="s">
        <v>163</v>
      </c>
      <c r="G54" s="33">
        <v>136.90000000000001</v>
      </c>
      <c r="H54" s="34">
        <v>0</v>
      </c>
      <c r="I54" s="34">
        <f>ROUND(G54*H54,P4)</f>
        <v>0</v>
      </c>
      <c r="J54" s="29"/>
      <c r="O54" s="35">
        <f>I54*0.21</f>
        <v>0</v>
      </c>
      <c r="P54">
        <v>3</v>
      </c>
    </row>
    <row r="55" ht="30">
      <c r="A55" s="29" t="s">
        <v>34</v>
      </c>
      <c r="B55" s="36"/>
      <c r="C55" s="37"/>
      <c r="D55" s="37"/>
      <c r="E55" s="31" t="s">
        <v>1599</v>
      </c>
      <c r="F55" s="37"/>
      <c r="G55" s="37"/>
      <c r="H55" s="37"/>
      <c r="I55" s="37"/>
      <c r="J55" s="38"/>
    </row>
    <row r="56" ht="30">
      <c r="A56" s="29" t="s">
        <v>105</v>
      </c>
      <c r="B56" s="36"/>
      <c r="C56" s="37"/>
      <c r="D56" s="37"/>
      <c r="E56" s="42" t="s">
        <v>1731</v>
      </c>
      <c r="F56" s="37"/>
      <c r="G56" s="37"/>
      <c r="H56" s="37"/>
      <c r="I56" s="37"/>
      <c r="J56" s="38"/>
    </row>
    <row r="57" ht="330">
      <c r="A57" s="29" t="s">
        <v>36</v>
      </c>
      <c r="B57" s="36"/>
      <c r="C57" s="37"/>
      <c r="D57" s="37"/>
      <c r="E57" s="31" t="s">
        <v>552</v>
      </c>
      <c r="F57" s="37"/>
      <c r="G57" s="37"/>
      <c r="H57" s="37"/>
      <c r="I57" s="37"/>
      <c r="J57" s="38"/>
    </row>
    <row r="58">
      <c r="A58" s="29" t="s">
        <v>29</v>
      </c>
      <c r="B58" s="29">
        <v>14</v>
      </c>
      <c r="C58" s="30" t="s">
        <v>1602</v>
      </c>
      <c r="D58" s="29" t="s">
        <v>31</v>
      </c>
      <c r="E58" s="31" t="s">
        <v>1603</v>
      </c>
      <c r="F58" s="32" t="s">
        <v>52</v>
      </c>
      <c r="G58" s="33">
        <v>2</v>
      </c>
      <c r="H58" s="34">
        <v>0</v>
      </c>
      <c r="I58" s="34">
        <f>ROUND(G58*H58,P4)</f>
        <v>0</v>
      </c>
      <c r="J58" s="29"/>
      <c r="O58" s="35">
        <f>I58*0.21</f>
        <v>0</v>
      </c>
      <c r="P58">
        <v>3</v>
      </c>
    </row>
    <row r="59" ht="30">
      <c r="A59" s="29" t="s">
        <v>34</v>
      </c>
      <c r="B59" s="36"/>
      <c r="C59" s="37"/>
      <c r="D59" s="37"/>
      <c r="E59" s="31" t="s">
        <v>1604</v>
      </c>
      <c r="F59" s="37"/>
      <c r="G59" s="37"/>
      <c r="H59" s="37"/>
      <c r="I59" s="37"/>
      <c r="J59" s="38"/>
    </row>
    <row r="60" ht="30">
      <c r="A60" s="29" t="s">
        <v>105</v>
      </c>
      <c r="B60" s="36"/>
      <c r="C60" s="37"/>
      <c r="D60" s="37"/>
      <c r="E60" s="42" t="s">
        <v>1732</v>
      </c>
      <c r="F60" s="37"/>
      <c r="G60" s="37"/>
      <c r="H60" s="37"/>
      <c r="I60" s="37"/>
      <c r="J60" s="38"/>
    </row>
    <row r="61" ht="375">
      <c r="A61" s="29" t="s">
        <v>36</v>
      </c>
      <c r="B61" s="36"/>
      <c r="C61" s="37"/>
      <c r="D61" s="37"/>
      <c r="E61" s="31" t="s">
        <v>1486</v>
      </c>
      <c r="F61" s="37"/>
      <c r="G61" s="37"/>
      <c r="H61" s="37"/>
      <c r="I61" s="37"/>
      <c r="J61" s="38"/>
    </row>
    <row r="62">
      <c r="A62" s="29" t="s">
        <v>29</v>
      </c>
      <c r="B62" s="29">
        <v>15</v>
      </c>
      <c r="C62" s="30" t="s">
        <v>1523</v>
      </c>
      <c r="D62" s="29" t="s">
        <v>31</v>
      </c>
      <c r="E62" s="31" t="s">
        <v>1524</v>
      </c>
      <c r="F62" s="32" t="s">
        <v>52</v>
      </c>
      <c r="G62" s="33">
        <v>3</v>
      </c>
      <c r="H62" s="34">
        <v>0</v>
      </c>
      <c r="I62" s="34">
        <f>ROUND(G62*H62,P4)</f>
        <v>0</v>
      </c>
      <c r="J62" s="29"/>
      <c r="O62" s="35">
        <f>I62*0.21</f>
        <v>0</v>
      </c>
      <c r="P62">
        <v>3</v>
      </c>
    </row>
    <row r="63" ht="30">
      <c r="A63" s="29" t="s">
        <v>34</v>
      </c>
      <c r="B63" s="36"/>
      <c r="C63" s="37"/>
      <c r="D63" s="37"/>
      <c r="E63" s="31" t="s">
        <v>1604</v>
      </c>
      <c r="F63" s="37"/>
      <c r="G63" s="37"/>
      <c r="H63" s="37"/>
      <c r="I63" s="37"/>
      <c r="J63" s="38"/>
    </row>
    <row r="64" ht="30">
      <c r="A64" s="29" t="s">
        <v>105</v>
      </c>
      <c r="B64" s="36"/>
      <c r="C64" s="37"/>
      <c r="D64" s="37"/>
      <c r="E64" s="42" t="s">
        <v>1733</v>
      </c>
      <c r="F64" s="37"/>
      <c r="G64" s="37"/>
      <c r="H64" s="37"/>
      <c r="I64" s="37"/>
      <c r="J64" s="38"/>
    </row>
    <row r="65" ht="375">
      <c r="A65" s="29" t="s">
        <v>36</v>
      </c>
      <c r="B65" s="36"/>
      <c r="C65" s="37"/>
      <c r="D65" s="37"/>
      <c r="E65" s="31" t="s">
        <v>1486</v>
      </c>
      <c r="F65" s="37"/>
      <c r="G65" s="37"/>
      <c r="H65" s="37"/>
      <c r="I65" s="37"/>
      <c r="J65" s="38"/>
    </row>
    <row r="66">
      <c r="A66" s="29" t="s">
        <v>29</v>
      </c>
      <c r="B66" s="29">
        <v>16</v>
      </c>
      <c r="C66" s="30" t="s">
        <v>1568</v>
      </c>
      <c r="D66" s="29" t="s">
        <v>31</v>
      </c>
      <c r="E66" s="31" t="s">
        <v>1569</v>
      </c>
      <c r="F66" s="32" t="s">
        <v>52</v>
      </c>
      <c r="G66" s="33">
        <v>5</v>
      </c>
      <c r="H66" s="34">
        <v>0</v>
      </c>
      <c r="I66" s="34">
        <f>ROUND(G66*H66,P4)</f>
        <v>0</v>
      </c>
      <c r="J66" s="29"/>
      <c r="O66" s="35">
        <f>I66*0.21</f>
        <v>0</v>
      </c>
      <c r="P66">
        <v>3</v>
      </c>
    </row>
    <row r="67" ht="30">
      <c r="A67" s="29" t="s">
        <v>34</v>
      </c>
      <c r="B67" s="36"/>
      <c r="C67" s="37"/>
      <c r="D67" s="37"/>
      <c r="E67" s="31" t="s">
        <v>1604</v>
      </c>
      <c r="F67" s="37"/>
      <c r="G67" s="37"/>
      <c r="H67" s="37"/>
      <c r="I67" s="37"/>
      <c r="J67" s="38"/>
    </row>
    <row r="68" ht="30">
      <c r="A68" s="29" t="s">
        <v>105</v>
      </c>
      <c r="B68" s="36"/>
      <c r="C68" s="37"/>
      <c r="D68" s="37"/>
      <c r="E68" s="42" t="s">
        <v>1734</v>
      </c>
      <c r="F68" s="37"/>
      <c r="G68" s="37"/>
      <c r="H68" s="37"/>
      <c r="I68" s="37"/>
      <c r="J68" s="38"/>
    </row>
    <row r="69" ht="375">
      <c r="A69" s="29" t="s">
        <v>36</v>
      </c>
      <c r="B69" s="36"/>
      <c r="C69" s="37"/>
      <c r="D69" s="37"/>
      <c r="E69" s="31" t="s">
        <v>1486</v>
      </c>
      <c r="F69" s="37"/>
      <c r="G69" s="37"/>
      <c r="H69" s="37"/>
      <c r="I69" s="37"/>
      <c r="J69" s="38"/>
    </row>
    <row r="70">
      <c r="A70" s="29" t="s">
        <v>29</v>
      </c>
      <c r="B70" s="29">
        <v>17</v>
      </c>
      <c r="C70" s="30" t="s">
        <v>1487</v>
      </c>
      <c r="D70" s="29" t="s">
        <v>31</v>
      </c>
      <c r="E70" s="31" t="s">
        <v>1488</v>
      </c>
      <c r="F70" s="32" t="s">
        <v>52</v>
      </c>
      <c r="G70" s="33">
        <v>1</v>
      </c>
      <c r="H70" s="34">
        <v>0</v>
      </c>
      <c r="I70" s="34">
        <f>ROUND(G70*H70,P4)</f>
        <v>0</v>
      </c>
      <c r="J70" s="29"/>
      <c r="O70" s="35">
        <f>I70*0.21</f>
        <v>0</v>
      </c>
      <c r="P70">
        <v>3</v>
      </c>
    </row>
    <row r="71" ht="45">
      <c r="A71" s="29" t="s">
        <v>34</v>
      </c>
      <c r="B71" s="36"/>
      <c r="C71" s="37"/>
      <c r="D71" s="37"/>
      <c r="E71" s="31" t="s">
        <v>1657</v>
      </c>
      <c r="F71" s="37"/>
      <c r="G71" s="37"/>
      <c r="H71" s="37"/>
      <c r="I71" s="37"/>
      <c r="J71" s="38"/>
    </row>
    <row r="72" ht="30">
      <c r="A72" s="29" t="s">
        <v>105</v>
      </c>
      <c r="B72" s="36"/>
      <c r="C72" s="37"/>
      <c r="D72" s="37"/>
      <c r="E72" s="42" t="s">
        <v>1735</v>
      </c>
      <c r="F72" s="37"/>
      <c r="G72" s="37"/>
      <c r="H72" s="37"/>
      <c r="I72" s="37"/>
      <c r="J72" s="38"/>
    </row>
    <row r="73" ht="135">
      <c r="A73" s="29" t="s">
        <v>36</v>
      </c>
      <c r="B73" s="36"/>
      <c r="C73" s="37"/>
      <c r="D73" s="37"/>
      <c r="E73" s="31" t="s">
        <v>571</v>
      </c>
      <c r="F73" s="37"/>
      <c r="G73" s="37"/>
      <c r="H73" s="37"/>
      <c r="I73" s="37"/>
      <c r="J73" s="38"/>
    </row>
    <row r="74">
      <c r="A74" s="29" t="s">
        <v>29</v>
      </c>
      <c r="B74" s="29">
        <v>18</v>
      </c>
      <c r="C74" s="30" t="s">
        <v>603</v>
      </c>
      <c r="D74" s="29" t="s">
        <v>31</v>
      </c>
      <c r="E74" s="31" t="s">
        <v>604</v>
      </c>
      <c r="F74" s="32" t="s">
        <v>132</v>
      </c>
      <c r="G74" s="33">
        <v>0.16500000000000001</v>
      </c>
      <c r="H74" s="34">
        <v>0</v>
      </c>
      <c r="I74" s="34">
        <f>ROUND(G74*H74,P4)</f>
        <v>0</v>
      </c>
      <c r="J74" s="29"/>
      <c r="O74" s="35">
        <f>I74*0.21</f>
        <v>0</v>
      </c>
      <c r="P74">
        <v>3</v>
      </c>
    </row>
    <row r="75">
      <c r="A75" s="29" t="s">
        <v>34</v>
      </c>
      <c r="B75" s="36"/>
      <c r="C75" s="37"/>
      <c r="D75" s="37"/>
      <c r="E75" s="31" t="s">
        <v>1639</v>
      </c>
      <c r="F75" s="37"/>
      <c r="G75" s="37"/>
      <c r="H75" s="37"/>
      <c r="I75" s="37"/>
      <c r="J75" s="38"/>
    </row>
    <row r="76" ht="30">
      <c r="A76" s="29" t="s">
        <v>105</v>
      </c>
      <c r="B76" s="36"/>
      <c r="C76" s="37"/>
      <c r="D76" s="37"/>
      <c r="E76" s="42" t="s">
        <v>1736</v>
      </c>
      <c r="F76" s="37"/>
      <c r="G76" s="37"/>
      <c r="H76" s="37"/>
      <c r="I76" s="37"/>
      <c r="J76" s="38"/>
    </row>
    <row r="77" ht="409.5">
      <c r="A77" s="29" t="s">
        <v>36</v>
      </c>
      <c r="B77" s="36"/>
      <c r="C77" s="37"/>
      <c r="D77" s="37"/>
      <c r="E77" s="31" t="s">
        <v>602</v>
      </c>
      <c r="F77" s="37"/>
      <c r="G77" s="37"/>
      <c r="H77" s="37"/>
      <c r="I77" s="37"/>
      <c r="J77" s="38"/>
    </row>
    <row r="78">
      <c r="A78" s="29" t="s">
        <v>29</v>
      </c>
      <c r="B78" s="29">
        <v>19</v>
      </c>
      <c r="C78" s="30" t="s">
        <v>1493</v>
      </c>
      <c r="D78" s="29" t="s">
        <v>31</v>
      </c>
      <c r="E78" s="31" t="s">
        <v>1494</v>
      </c>
      <c r="F78" s="32" t="s">
        <v>163</v>
      </c>
      <c r="G78" s="33">
        <v>50</v>
      </c>
      <c r="H78" s="34">
        <v>0</v>
      </c>
      <c r="I78" s="34">
        <f>ROUND(G78*H78,P4)</f>
        <v>0</v>
      </c>
      <c r="J78" s="29"/>
      <c r="O78" s="35">
        <f>I78*0.21</f>
        <v>0</v>
      </c>
      <c r="P78">
        <v>3</v>
      </c>
    </row>
    <row r="79">
      <c r="A79" s="29" t="s">
        <v>34</v>
      </c>
      <c r="B79" s="36"/>
      <c r="C79" s="37"/>
      <c r="D79" s="37"/>
      <c r="E79" s="31" t="s">
        <v>1591</v>
      </c>
      <c r="F79" s="37"/>
      <c r="G79" s="37"/>
      <c r="H79" s="37"/>
      <c r="I79" s="37"/>
      <c r="J79" s="38"/>
    </row>
    <row r="80" ht="30">
      <c r="A80" s="29" t="s">
        <v>105</v>
      </c>
      <c r="B80" s="36"/>
      <c r="C80" s="37"/>
      <c r="D80" s="37"/>
      <c r="E80" s="42" t="s">
        <v>1728</v>
      </c>
      <c r="F80" s="37"/>
      <c r="G80" s="37"/>
      <c r="H80" s="37"/>
      <c r="I80" s="37"/>
      <c r="J80" s="38"/>
    </row>
    <row r="81" ht="150">
      <c r="A81" s="29" t="s">
        <v>36</v>
      </c>
      <c r="B81" s="36"/>
      <c r="C81" s="37"/>
      <c r="D81" s="37"/>
      <c r="E81" s="31" t="s">
        <v>1496</v>
      </c>
      <c r="F81" s="37"/>
      <c r="G81" s="37"/>
      <c r="H81" s="37"/>
      <c r="I81" s="37"/>
      <c r="J81" s="38"/>
    </row>
    <row r="82">
      <c r="A82" s="29" t="s">
        <v>29</v>
      </c>
      <c r="B82" s="29">
        <v>20</v>
      </c>
      <c r="C82" s="30" t="s">
        <v>1607</v>
      </c>
      <c r="D82" s="29" t="s">
        <v>31</v>
      </c>
      <c r="E82" s="31" t="s">
        <v>1608</v>
      </c>
      <c r="F82" s="32" t="s">
        <v>163</v>
      </c>
      <c r="G82" s="33">
        <v>40</v>
      </c>
      <c r="H82" s="34">
        <v>0</v>
      </c>
      <c r="I82" s="34">
        <f>ROUND(G82*H82,P4)</f>
        <v>0</v>
      </c>
      <c r="J82" s="29"/>
      <c r="O82" s="35">
        <f>I82*0.21</f>
        <v>0</v>
      </c>
      <c r="P82">
        <v>3</v>
      </c>
    </row>
    <row r="83">
      <c r="A83" s="29" t="s">
        <v>34</v>
      </c>
      <c r="B83" s="36"/>
      <c r="C83" s="37"/>
      <c r="D83" s="37"/>
      <c r="E83" s="31" t="s">
        <v>1591</v>
      </c>
      <c r="F83" s="37"/>
      <c r="G83" s="37"/>
      <c r="H83" s="37"/>
      <c r="I83" s="37"/>
      <c r="J83" s="38"/>
    </row>
    <row r="84" ht="30">
      <c r="A84" s="29" t="s">
        <v>105</v>
      </c>
      <c r="B84" s="36"/>
      <c r="C84" s="37"/>
      <c r="D84" s="37"/>
      <c r="E84" s="42" t="s">
        <v>1729</v>
      </c>
      <c r="F84" s="37"/>
      <c r="G84" s="37"/>
      <c r="H84" s="37"/>
      <c r="I84" s="37"/>
      <c r="J84" s="38"/>
    </row>
    <row r="85" ht="150">
      <c r="A85" s="29" t="s">
        <v>36</v>
      </c>
      <c r="B85" s="36"/>
      <c r="C85" s="37"/>
      <c r="D85" s="37"/>
      <c r="E85" s="31" t="s">
        <v>1496</v>
      </c>
      <c r="F85" s="37"/>
      <c r="G85" s="37"/>
      <c r="H85" s="37"/>
      <c r="I85" s="37"/>
      <c r="J85" s="38"/>
    </row>
    <row r="86">
      <c r="A86" s="29" t="s">
        <v>29</v>
      </c>
      <c r="B86" s="29">
        <v>21</v>
      </c>
      <c r="C86" s="30" t="s">
        <v>1526</v>
      </c>
      <c r="D86" s="29" t="s">
        <v>31</v>
      </c>
      <c r="E86" s="31" t="s">
        <v>1527</v>
      </c>
      <c r="F86" s="32" t="s">
        <v>163</v>
      </c>
      <c r="G86" s="33">
        <v>237.90000000000001</v>
      </c>
      <c r="H86" s="34">
        <v>0</v>
      </c>
      <c r="I86" s="34">
        <f>ROUND(G86*H86,P4)</f>
        <v>0</v>
      </c>
      <c r="J86" s="29"/>
      <c r="O86" s="35">
        <f>I86*0.21</f>
        <v>0</v>
      </c>
      <c r="P86">
        <v>3</v>
      </c>
    </row>
    <row r="87">
      <c r="A87" s="29" t="s">
        <v>34</v>
      </c>
      <c r="B87" s="36"/>
      <c r="C87" s="37"/>
      <c r="D87" s="37"/>
      <c r="E87" s="31" t="s">
        <v>1591</v>
      </c>
      <c r="F87" s="37"/>
      <c r="G87" s="37"/>
      <c r="H87" s="37"/>
      <c r="I87" s="37"/>
      <c r="J87" s="38"/>
    </row>
    <row r="88" ht="60">
      <c r="A88" s="29" t="s">
        <v>105</v>
      </c>
      <c r="B88" s="36"/>
      <c r="C88" s="37"/>
      <c r="D88" s="37"/>
      <c r="E88" s="42" t="s">
        <v>1737</v>
      </c>
      <c r="F88" s="37"/>
      <c r="G88" s="37"/>
      <c r="H88" s="37"/>
      <c r="I88" s="37"/>
      <c r="J88" s="38"/>
    </row>
    <row r="89" ht="150">
      <c r="A89" s="29" t="s">
        <v>36</v>
      </c>
      <c r="B89" s="36"/>
      <c r="C89" s="37"/>
      <c r="D89" s="37"/>
      <c r="E89" s="31" t="s">
        <v>1496</v>
      </c>
      <c r="F89" s="37"/>
      <c r="G89" s="37"/>
      <c r="H89" s="37"/>
      <c r="I89" s="37"/>
      <c r="J89" s="38"/>
    </row>
    <row r="90">
      <c r="A90" s="29" t="s">
        <v>29</v>
      </c>
      <c r="B90" s="29">
        <v>22</v>
      </c>
      <c r="C90" s="30" t="s">
        <v>1497</v>
      </c>
      <c r="D90" s="29" t="s">
        <v>31</v>
      </c>
      <c r="E90" s="31" t="s">
        <v>1498</v>
      </c>
      <c r="F90" s="32" t="s">
        <v>163</v>
      </c>
      <c r="G90" s="33">
        <v>327.89999999999998</v>
      </c>
      <c r="H90" s="34">
        <v>0</v>
      </c>
      <c r="I90" s="34">
        <f>ROUND(G90*H90,P4)</f>
        <v>0</v>
      </c>
      <c r="J90" s="29"/>
      <c r="O90" s="35">
        <f>I90*0.21</f>
        <v>0</v>
      </c>
      <c r="P90">
        <v>3</v>
      </c>
    </row>
    <row r="91">
      <c r="A91" s="29" t="s">
        <v>34</v>
      </c>
      <c r="B91" s="36"/>
      <c r="C91" s="37"/>
      <c r="D91" s="37"/>
      <c r="E91" s="31" t="s">
        <v>1591</v>
      </c>
      <c r="F91" s="37"/>
      <c r="G91" s="37"/>
      <c r="H91" s="37"/>
      <c r="I91" s="37"/>
      <c r="J91" s="38"/>
    </row>
    <row r="92" ht="90">
      <c r="A92" s="29" t="s">
        <v>105</v>
      </c>
      <c r="B92" s="36"/>
      <c r="C92" s="37"/>
      <c r="D92" s="37"/>
      <c r="E92" s="42" t="s">
        <v>1738</v>
      </c>
      <c r="F92" s="37"/>
      <c r="G92" s="37"/>
      <c r="H92" s="37"/>
      <c r="I92" s="37"/>
      <c r="J92" s="38"/>
    </row>
    <row r="93" ht="90">
      <c r="A93" s="29" t="s">
        <v>36</v>
      </c>
      <c r="B93" s="39"/>
      <c r="C93" s="40"/>
      <c r="D93" s="40"/>
      <c r="E93" s="31" t="s">
        <v>1499</v>
      </c>
      <c r="F93" s="40"/>
      <c r="G93" s="40"/>
      <c r="H93" s="40"/>
      <c r="I93" s="40"/>
      <c r="J9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1739</v>
      </c>
      <c r="I3" s="16">
        <f>SUMIFS(I10:I13,A10:A13,"SD")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1719</v>
      </c>
      <c r="D5" s="13"/>
      <c r="E5" s="14" t="s">
        <v>1720</v>
      </c>
      <c r="F5" s="7"/>
      <c r="G5" s="7"/>
      <c r="H5" s="7"/>
      <c r="I5" s="7"/>
      <c r="J5" s="9"/>
      <c r="O5">
        <v>0.20999999999999999</v>
      </c>
    </row>
    <row r="6">
      <c r="A6" s="10" t="s">
        <v>870</v>
      </c>
      <c r="B6" s="11" t="s">
        <v>13</v>
      </c>
      <c r="C6" s="12" t="s">
        <v>1739</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1740</v>
      </c>
      <c r="I3" s="16">
        <f>SUMIFS(I10:I14,A10:A14,"SD")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1719</v>
      </c>
      <c r="D5" s="13"/>
      <c r="E5" s="14" t="s">
        <v>1720</v>
      </c>
      <c r="F5" s="7"/>
      <c r="G5" s="7"/>
      <c r="H5" s="7"/>
      <c r="I5" s="7"/>
      <c r="J5" s="9"/>
      <c r="O5">
        <v>0.20999999999999999</v>
      </c>
    </row>
    <row r="6">
      <c r="A6" s="10" t="s">
        <v>870</v>
      </c>
      <c r="B6" s="11" t="s">
        <v>13</v>
      </c>
      <c r="C6" s="12" t="s">
        <v>1740</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1096.5150000000001</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1741</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1742</v>
      </c>
      <c r="I3" s="16">
        <f>SUMIFS(I10:I48,A10:A48,"SD")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1743</v>
      </c>
      <c r="D5" s="13"/>
      <c r="E5" s="14" t="s">
        <v>1744</v>
      </c>
      <c r="F5" s="7"/>
      <c r="G5" s="7"/>
      <c r="H5" s="7"/>
      <c r="I5" s="7"/>
      <c r="J5" s="9"/>
      <c r="O5">
        <v>0.20999999999999999</v>
      </c>
    </row>
    <row r="6">
      <c r="A6" s="10" t="s">
        <v>870</v>
      </c>
      <c r="B6" s="11" t="s">
        <v>13</v>
      </c>
      <c r="C6" s="12" t="s">
        <v>1742</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219</v>
      </c>
      <c r="D11" s="29" t="s">
        <v>31</v>
      </c>
      <c r="E11" s="31" t="s">
        <v>220</v>
      </c>
      <c r="F11" s="32" t="s">
        <v>132</v>
      </c>
      <c r="G11" s="33">
        <v>633.26999999999998</v>
      </c>
      <c r="H11" s="34">
        <v>0</v>
      </c>
      <c r="I11" s="34">
        <f>ROUND(G11*H11,P4)</f>
        <v>0</v>
      </c>
      <c r="J11" s="29"/>
      <c r="O11" s="35">
        <f>I11*0.21</f>
        <v>0</v>
      </c>
      <c r="P11">
        <v>3</v>
      </c>
    </row>
    <row r="12" ht="45">
      <c r="A12" s="29" t="s">
        <v>34</v>
      </c>
      <c r="B12" s="36"/>
      <c r="C12" s="37"/>
      <c r="D12" s="37"/>
      <c r="E12" s="31" t="s">
        <v>1619</v>
      </c>
      <c r="F12" s="37"/>
      <c r="G12" s="37"/>
      <c r="H12" s="37"/>
      <c r="I12" s="37"/>
      <c r="J12" s="38"/>
    </row>
    <row r="13" ht="75">
      <c r="A13" s="29" t="s">
        <v>105</v>
      </c>
      <c r="B13" s="36"/>
      <c r="C13" s="37"/>
      <c r="D13" s="37"/>
      <c r="E13" s="42" t="s">
        <v>1745</v>
      </c>
      <c r="F13" s="37"/>
      <c r="G13" s="37"/>
      <c r="H13" s="37"/>
      <c r="I13" s="37"/>
      <c r="J13" s="38"/>
    </row>
    <row r="14" ht="409.5">
      <c r="A14" s="29" t="s">
        <v>36</v>
      </c>
      <c r="B14" s="36"/>
      <c r="C14" s="37"/>
      <c r="D14" s="37"/>
      <c r="E14" s="31" t="s">
        <v>218</v>
      </c>
      <c r="F14" s="37"/>
      <c r="G14" s="37"/>
      <c r="H14" s="37"/>
      <c r="I14" s="37"/>
      <c r="J14" s="38"/>
    </row>
    <row r="15">
      <c r="A15" s="29" t="s">
        <v>29</v>
      </c>
      <c r="B15" s="29">
        <v>4</v>
      </c>
      <c r="C15" s="30" t="s">
        <v>228</v>
      </c>
      <c r="D15" s="29" t="s">
        <v>31</v>
      </c>
      <c r="E15" s="31" t="s">
        <v>229</v>
      </c>
      <c r="F15" s="32" t="s">
        <v>132</v>
      </c>
      <c r="G15" s="33">
        <v>633.26999999999998</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1746</v>
      </c>
      <c r="F17" s="37"/>
      <c r="G17" s="37"/>
      <c r="H17" s="37"/>
      <c r="I17" s="37"/>
      <c r="J17" s="38"/>
    </row>
    <row r="18" ht="270">
      <c r="A18" s="29" t="s">
        <v>36</v>
      </c>
      <c r="B18" s="36"/>
      <c r="C18" s="37"/>
      <c r="D18" s="37"/>
      <c r="E18" s="31" t="s">
        <v>232</v>
      </c>
      <c r="F18" s="37"/>
      <c r="G18" s="37"/>
      <c r="H18" s="37"/>
      <c r="I18" s="37"/>
      <c r="J18" s="38"/>
    </row>
    <row r="19">
      <c r="A19" s="29" t="s">
        <v>29</v>
      </c>
      <c r="B19" s="29">
        <v>5</v>
      </c>
      <c r="C19" s="30" t="s">
        <v>238</v>
      </c>
      <c r="D19" s="29" t="s">
        <v>31</v>
      </c>
      <c r="E19" s="31" t="s">
        <v>239</v>
      </c>
      <c r="F19" s="32" t="s">
        <v>132</v>
      </c>
      <c r="G19" s="33">
        <v>298.77999999999997</v>
      </c>
      <c r="H19" s="34">
        <v>0</v>
      </c>
      <c r="I19" s="34">
        <f>ROUND(G19*H19,P4)</f>
        <v>0</v>
      </c>
      <c r="J19" s="29"/>
      <c r="O19" s="35">
        <f>I19*0.21</f>
        <v>0</v>
      </c>
      <c r="P19">
        <v>3</v>
      </c>
    </row>
    <row r="20">
      <c r="A20" s="29" t="s">
        <v>34</v>
      </c>
      <c r="B20" s="36"/>
      <c r="C20" s="37"/>
      <c r="D20" s="37"/>
      <c r="E20" s="31" t="s">
        <v>1622</v>
      </c>
      <c r="F20" s="37"/>
      <c r="G20" s="37"/>
      <c r="H20" s="37"/>
      <c r="I20" s="37"/>
      <c r="J20" s="38"/>
    </row>
    <row r="21" ht="75">
      <c r="A21" s="29" t="s">
        <v>105</v>
      </c>
      <c r="B21" s="36"/>
      <c r="C21" s="37"/>
      <c r="D21" s="37"/>
      <c r="E21" s="42" t="s">
        <v>1747</v>
      </c>
      <c r="F21" s="37"/>
      <c r="G21" s="37"/>
      <c r="H21" s="37"/>
      <c r="I21" s="37"/>
      <c r="J21" s="38"/>
    </row>
    <row r="22" ht="330">
      <c r="A22" s="29" t="s">
        <v>36</v>
      </c>
      <c r="B22" s="36"/>
      <c r="C22" s="37"/>
      <c r="D22" s="37"/>
      <c r="E22" s="31" t="s">
        <v>242</v>
      </c>
      <c r="F22" s="37"/>
      <c r="G22" s="37"/>
      <c r="H22" s="37"/>
      <c r="I22" s="37"/>
      <c r="J22" s="38"/>
    </row>
    <row r="23">
      <c r="A23" s="29" t="s">
        <v>29</v>
      </c>
      <c r="B23" s="29">
        <v>6</v>
      </c>
      <c r="C23" s="30" t="s">
        <v>243</v>
      </c>
      <c r="D23" s="29" t="s">
        <v>31</v>
      </c>
      <c r="E23" s="31" t="s">
        <v>244</v>
      </c>
      <c r="F23" s="32" t="s">
        <v>132</v>
      </c>
      <c r="G23" s="33">
        <v>311.58499999999998</v>
      </c>
      <c r="H23" s="34">
        <v>0</v>
      </c>
      <c r="I23" s="34">
        <f>ROUND(G23*H23,P4)</f>
        <v>0</v>
      </c>
      <c r="J23" s="29"/>
      <c r="O23" s="35">
        <f>I23*0.21</f>
        <v>0</v>
      </c>
      <c r="P23">
        <v>3</v>
      </c>
    </row>
    <row r="24" ht="30">
      <c r="A24" s="29" t="s">
        <v>34</v>
      </c>
      <c r="B24" s="36"/>
      <c r="C24" s="37"/>
      <c r="D24" s="37"/>
      <c r="E24" s="31" t="s">
        <v>1587</v>
      </c>
      <c r="F24" s="37"/>
      <c r="G24" s="37"/>
      <c r="H24" s="37"/>
      <c r="I24" s="37"/>
      <c r="J24" s="38"/>
    </row>
    <row r="25" ht="30">
      <c r="A25" s="29" t="s">
        <v>105</v>
      </c>
      <c r="B25" s="36"/>
      <c r="C25" s="37"/>
      <c r="D25" s="37"/>
      <c r="E25" s="42" t="s">
        <v>1748</v>
      </c>
      <c r="F25" s="37"/>
      <c r="G25" s="37"/>
      <c r="H25" s="37"/>
      <c r="I25" s="37"/>
      <c r="J25" s="38"/>
    </row>
    <row r="26" ht="409.5">
      <c r="A26" s="29" t="s">
        <v>36</v>
      </c>
      <c r="B26" s="36"/>
      <c r="C26" s="37"/>
      <c r="D26" s="37"/>
      <c r="E26" s="31" t="s">
        <v>247</v>
      </c>
      <c r="F26" s="37"/>
      <c r="G26" s="37"/>
      <c r="H26" s="37"/>
      <c r="I26" s="37"/>
      <c r="J26" s="38"/>
    </row>
    <row r="27">
      <c r="A27" s="23" t="s">
        <v>26</v>
      </c>
      <c r="B27" s="24"/>
      <c r="C27" s="25" t="s">
        <v>365</v>
      </c>
      <c r="D27" s="26"/>
      <c r="E27" s="23" t="s">
        <v>366</v>
      </c>
      <c r="F27" s="26"/>
      <c r="G27" s="26"/>
      <c r="H27" s="26"/>
      <c r="I27" s="27">
        <f>SUMIFS(I28:I31,A28:A31,"P")</f>
        <v>0</v>
      </c>
      <c r="J27" s="28"/>
    </row>
    <row r="28">
      <c r="A28" s="29" t="s">
        <v>29</v>
      </c>
      <c r="B28" s="29">
        <v>7</v>
      </c>
      <c r="C28" s="30" t="s">
        <v>391</v>
      </c>
      <c r="D28" s="29" t="s">
        <v>31</v>
      </c>
      <c r="E28" s="31" t="s">
        <v>392</v>
      </c>
      <c r="F28" s="32" t="s">
        <v>132</v>
      </c>
      <c r="G28" s="33">
        <v>95.635000000000005</v>
      </c>
      <c r="H28" s="34">
        <v>0</v>
      </c>
      <c r="I28" s="34">
        <f>ROUND(G28*H28,P4)</f>
        <v>0</v>
      </c>
      <c r="J28" s="29"/>
      <c r="O28" s="35">
        <f>I28*0.21</f>
        <v>0</v>
      </c>
      <c r="P28">
        <v>3</v>
      </c>
    </row>
    <row r="29" ht="30">
      <c r="A29" s="29" t="s">
        <v>34</v>
      </c>
      <c r="B29" s="36"/>
      <c r="C29" s="37"/>
      <c r="D29" s="37"/>
      <c r="E29" s="31" t="s">
        <v>1593</v>
      </c>
      <c r="F29" s="37"/>
      <c r="G29" s="37"/>
      <c r="H29" s="37"/>
      <c r="I29" s="37"/>
      <c r="J29" s="38"/>
    </row>
    <row r="30" ht="30">
      <c r="A30" s="29" t="s">
        <v>105</v>
      </c>
      <c r="B30" s="36"/>
      <c r="C30" s="37"/>
      <c r="D30" s="37"/>
      <c r="E30" s="42" t="s">
        <v>1749</v>
      </c>
      <c r="F30" s="37"/>
      <c r="G30" s="37"/>
      <c r="H30" s="37"/>
      <c r="I30" s="37"/>
      <c r="J30" s="38"/>
    </row>
    <row r="31" ht="105">
      <c r="A31" s="29" t="s">
        <v>36</v>
      </c>
      <c r="B31" s="36"/>
      <c r="C31" s="37"/>
      <c r="D31" s="37"/>
      <c r="E31" s="31" t="s">
        <v>300</v>
      </c>
      <c r="F31" s="37"/>
      <c r="G31" s="37"/>
      <c r="H31" s="37"/>
      <c r="I31" s="37"/>
      <c r="J31" s="38"/>
    </row>
    <row r="32">
      <c r="A32" s="23" t="s">
        <v>26</v>
      </c>
      <c r="B32" s="24"/>
      <c r="C32" s="25" t="s">
        <v>541</v>
      </c>
      <c r="D32" s="26"/>
      <c r="E32" s="23" t="s">
        <v>542</v>
      </c>
      <c r="F32" s="26"/>
      <c r="G32" s="26"/>
      <c r="H32" s="26"/>
      <c r="I32" s="27">
        <f>SUMIFS(I33:I48,A33:A48,"P")</f>
        <v>0</v>
      </c>
      <c r="J32" s="28"/>
    </row>
    <row r="33">
      <c r="A33" s="29" t="s">
        <v>29</v>
      </c>
      <c r="B33" s="29">
        <v>8</v>
      </c>
      <c r="C33" s="30" t="s">
        <v>1565</v>
      </c>
      <c r="D33" s="29" t="s">
        <v>31</v>
      </c>
      <c r="E33" s="31" t="s">
        <v>1566</v>
      </c>
      <c r="F33" s="32" t="s">
        <v>163</v>
      </c>
      <c r="G33" s="33">
        <v>308.5</v>
      </c>
      <c r="H33" s="34">
        <v>0</v>
      </c>
      <c r="I33" s="34">
        <f>ROUND(G33*H33,P4)</f>
        <v>0</v>
      </c>
      <c r="J33" s="29"/>
      <c r="O33" s="35">
        <f>I33*0.21</f>
        <v>0</v>
      </c>
      <c r="P33">
        <v>3</v>
      </c>
    </row>
    <row r="34" ht="30">
      <c r="A34" s="29" t="s">
        <v>34</v>
      </c>
      <c r="B34" s="36"/>
      <c r="C34" s="37"/>
      <c r="D34" s="37"/>
      <c r="E34" s="31" t="s">
        <v>1599</v>
      </c>
      <c r="F34" s="37"/>
      <c r="G34" s="37"/>
      <c r="H34" s="37"/>
      <c r="I34" s="37"/>
      <c r="J34" s="38"/>
    </row>
    <row r="35" ht="30">
      <c r="A35" s="29" t="s">
        <v>105</v>
      </c>
      <c r="B35" s="36"/>
      <c r="C35" s="37"/>
      <c r="D35" s="37"/>
      <c r="E35" s="42" t="s">
        <v>1750</v>
      </c>
      <c r="F35" s="37"/>
      <c r="G35" s="37"/>
      <c r="H35" s="37"/>
      <c r="I35" s="37"/>
      <c r="J35" s="38"/>
    </row>
    <row r="36" ht="330">
      <c r="A36" s="29" t="s">
        <v>36</v>
      </c>
      <c r="B36" s="36"/>
      <c r="C36" s="37"/>
      <c r="D36" s="37"/>
      <c r="E36" s="31" t="s">
        <v>552</v>
      </c>
      <c r="F36" s="37"/>
      <c r="G36" s="37"/>
      <c r="H36" s="37"/>
      <c r="I36" s="37"/>
      <c r="J36" s="38"/>
    </row>
    <row r="37">
      <c r="A37" s="29" t="s">
        <v>29</v>
      </c>
      <c r="B37" s="29">
        <v>9</v>
      </c>
      <c r="C37" s="30" t="s">
        <v>1568</v>
      </c>
      <c r="D37" s="29" t="s">
        <v>31</v>
      </c>
      <c r="E37" s="31" t="s">
        <v>1569</v>
      </c>
      <c r="F37" s="32" t="s">
        <v>52</v>
      </c>
      <c r="G37" s="33">
        <v>12</v>
      </c>
      <c r="H37" s="34">
        <v>0</v>
      </c>
      <c r="I37" s="34">
        <f>ROUND(G37*H37,P4)</f>
        <v>0</v>
      </c>
      <c r="J37" s="29"/>
      <c r="O37" s="35">
        <f>I37*0.21</f>
        <v>0</v>
      </c>
      <c r="P37">
        <v>3</v>
      </c>
    </row>
    <row r="38" ht="30">
      <c r="A38" s="29" t="s">
        <v>34</v>
      </c>
      <c r="B38" s="36"/>
      <c r="C38" s="37"/>
      <c r="D38" s="37"/>
      <c r="E38" s="31" t="s">
        <v>1604</v>
      </c>
      <c r="F38" s="37"/>
      <c r="G38" s="37"/>
      <c r="H38" s="37"/>
      <c r="I38" s="37"/>
      <c r="J38" s="38"/>
    </row>
    <row r="39" ht="30">
      <c r="A39" s="29" t="s">
        <v>105</v>
      </c>
      <c r="B39" s="36"/>
      <c r="C39" s="37"/>
      <c r="D39" s="37"/>
      <c r="E39" s="42" t="s">
        <v>1751</v>
      </c>
      <c r="F39" s="37"/>
      <c r="G39" s="37"/>
      <c r="H39" s="37"/>
      <c r="I39" s="37"/>
      <c r="J39" s="38"/>
    </row>
    <row r="40" ht="375">
      <c r="A40" s="29" t="s">
        <v>36</v>
      </c>
      <c r="B40" s="36"/>
      <c r="C40" s="37"/>
      <c r="D40" s="37"/>
      <c r="E40" s="31" t="s">
        <v>1486</v>
      </c>
      <c r="F40" s="37"/>
      <c r="G40" s="37"/>
      <c r="H40" s="37"/>
      <c r="I40" s="37"/>
      <c r="J40" s="38"/>
    </row>
    <row r="41">
      <c r="A41" s="29" t="s">
        <v>29</v>
      </c>
      <c r="B41" s="29">
        <v>10</v>
      </c>
      <c r="C41" s="30" t="s">
        <v>1526</v>
      </c>
      <c r="D41" s="29" t="s">
        <v>31</v>
      </c>
      <c r="E41" s="31" t="s">
        <v>1527</v>
      </c>
      <c r="F41" s="32" t="s">
        <v>163</v>
      </c>
      <c r="G41" s="33">
        <v>308.5</v>
      </c>
      <c r="H41" s="34">
        <v>0</v>
      </c>
      <c r="I41" s="34">
        <f>ROUND(G41*H41,P4)</f>
        <v>0</v>
      </c>
      <c r="J41" s="29"/>
      <c r="O41" s="35">
        <f>I41*0.21</f>
        <v>0</v>
      </c>
      <c r="P41">
        <v>3</v>
      </c>
    </row>
    <row r="42">
      <c r="A42" s="29" t="s">
        <v>34</v>
      </c>
      <c r="B42" s="36"/>
      <c r="C42" s="37"/>
      <c r="D42" s="37"/>
      <c r="E42" s="31" t="s">
        <v>1591</v>
      </c>
      <c r="F42" s="37"/>
      <c r="G42" s="37"/>
      <c r="H42" s="37"/>
      <c r="I42" s="37"/>
      <c r="J42" s="38"/>
    </row>
    <row r="43" ht="30">
      <c r="A43" s="29" t="s">
        <v>105</v>
      </c>
      <c r="B43" s="36"/>
      <c r="C43" s="37"/>
      <c r="D43" s="37"/>
      <c r="E43" s="42" t="s">
        <v>1750</v>
      </c>
      <c r="F43" s="37"/>
      <c r="G43" s="37"/>
      <c r="H43" s="37"/>
      <c r="I43" s="37"/>
      <c r="J43" s="38"/>
    </row>
    <row r="44" ht="150">
      <c r="A44" s="29" t="s">
        <v>36</v>
      </c>
      <c r="B44" s="36"/>
      <c r="C44" s="37"/>
      <c r="D44" s="37"/>
      <c r="E44" s="31" t="s">
        <v>1496</v>
      </c>
      <c r="F44" s="37"/>
      <c r="G44" s="37"/>
      <c r="H44" s="37"/>
      <c r="I44" s="37"/>
      <c r="J44" s="38"/>
    </row>
    <row r="45">
      <c r="A45" s="29" t="s">
        <v>29</v>
      </c>
      <c r="B45" s="29">
        <v>11</v>
      </c>
      <c r="C45" s="30" t="s">
        <v>1497</v>
      </c>
      <c r="D45" s="29" t="s">
        <v>31</v>
      </c>
      <c r="E45" s="31" t="s">
        <v>1498</v>
      </c>
      <c r="F45" s="32" t="s">
        <v>163</v>
      </c>
      <c r="G45" s="33">
        <v>308.5</v>
      </c>
      <c r="H45" s="34">
        <v>0</v>
      </c>
      <c r="I45" s="34">
        <f>ROUND(G45*H45,P4)</f>
        <v>0</v>
      </c>
      <c r="J45" s="29"/>
      <c r="O45" s="35">
        <f>I45*0.21</f>
        <v>0</v>
      </c>
      <c r="P45">
        <v>3</v>
      </c>
    </row>
    <row r="46">
      <c r="A46" s="29" t="s">
        <v>34</v>
      </c>
      <c r="B46" s="36"/>
      <c r="C46" s="37"/>
      <c r="D46" s="37"/>
      <c r="E46" s="31" t="s">
        <v>1591</v>
      </c>
      <c r="F46" s="37"/>
      <c r="G46" s="37"/>
      <c r="H46" s="37"/>
      <c r="I46" s="37"/>
      <c r="J46" s="38"/>
    </row>
    <row r="47" ht="30">
      <c r="A47" s="29" t="s">
        <v>105</v>
      </c>
      <c r="B47" s="36"/>
      <c r="C47" s="37"/>
      <c r="D47" s="37"/>
      <c r="E47" s="42" t="s">
        <v>1752</v>
      </c>
      <c r="F47" s="37"/>
      <c r="G47" s="37"/>
      <c r="H47" s="37"/>
      <c r="I47" s="37"/>
      <c r="J47" s="38"/>
    </row>
    <row r="48" ht="90">
      <c r="A48" s="29" t="s">
        <v>36</v>
      </c>
      <c r="B48" s="39"/>
      <c r="C48" s="40"/>
      <c r="D48" s="40"/>
      <c r="E48" s="31" t="s">
        <v>1499</v>
      </c>
      <c r="F48" s="40"/>
      <c r="G48" s="40"/>
      <c r="H48" s="40"/>
      <c r="I48" s="40"/>
      <c r="J4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1753</v>
      </c>
      <c r="I3" s="16">
        <f>SUMIFS(I10:I13,A10:A13,"SD")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1743</v>
      </c>
      <c r="D5" s="13"/>
      <c r="E5" s="14" t="s">
        <v>1744</v>
      </c>
      <c r="F5" s="7"/>
      <c r="G5" s="7"/>
      <c r="H5" s="7"/>
      <c r="I5" s="7"/>
      <c r="J5" s="9"/>
      <c r="O5">
        <v>0.20999999999999999</v>
      </c>
    </row>
    <row r="6">
      <c r="A6" s="10" t="s">
        <v>870</v>
      </c>
      <c r="B6" s="11" t="s">
        <v>13</v>
      </c>
      <c r="C6" s="12" t="s">
        <v>1753</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1754</v>
      </c>
      <c r="I3" s="16">
        <f>SUMIFS(I10:I14,A10:A14,"SD")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1743</v>
      </c>
      <c r="D5" s="13"/>
      <c r="E5" s="14" t="s">
        <v>1744</v>
      </c>
      <c r="F5" s="7"/>
      <c r="G5" s="7"/>
      <c r="H5" s="7"/>
      <c r="I5" s="7"/>
      <c r="J5" s="9"/>
      <c r="O5">
        <v>0.20999999999999999</v>
      </c>
    </row>
    <row r="6">
      <c r="A6" s="10" t="s">
        <v>870</v>
      </c>
      <c r="B6" s="11" t="s">
        <v>13</v>
      </c>
      <c r="C6" s="12" t="s">
        <v>1754</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1139.886</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1755</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1756</v>
      </c>
      <c r="I3" s="16">
        <f>SUMIFS(I10:I48,A10:A48,"SD")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1757</v>
      </c>
      <c r="D5" s="13"/>
      <c r="E5" s="14" t="s">
        <v>1758</v>
      </c>
      <c r="F5" s="7"/>
      <c r="G5" s="7"/>
      <c r="H5" s="7"/>
      <c r="I5" s="7"/>
      <c r="J5" s="9"/>
      <c r="O5">
        <v>0.20999999999999999</v>
      </c>
    </row>
    <row r="6">
      <c r="A6" s="10" t="s">
        <v>870</v>
      </c>
      <c r="B6" s="11" t="s">
        <v>13</v>
      </c>
      <c r="C6" s="12" t="s">
        <v>1756</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219</v>
      </c>
      <c r="D11" s="29" t="s">
        <v>31</v>
      </c>
      <c r="E11" s="31" t="s">
        <v>220</v>
      </c>
      <c r="F11" s="32" t="s">
        <v>132</v>
      </c>
      <c r="G11" s="33">
        <v>231.23500000000001</v>
      </c>
      <c r="H11" s="34">
        <v>0</v>
      </c>
      <c r="I11" s="34">
        <f>ROUND(G11*H11,P4)</f>
        <v>0</v>
      </c>
      <c r="J11" s="29"/>
      <c r="O11" s="35">
        <f>I11*0.21</f>
        <v>0</v>
      </c>
      <c r="P11">
        <v>3</v>
      </c>
    </row>
    <row r="12" ht="45">
      <c r="A12" s="29" t="s">
        <v>34</v>
      </c>
      <c r="B12" s="36"/>
      <c r="C12" s="37"/>
      <c r="D12" s="37"/>
      <c r="E12" s="31" t="s">
        <v>1619</v>
      </c>
      <c r="F12" s="37"/>
      <c r="G12" s="37"/>
      <c r="H12" s="37"/>
      <c r="I12" s="37"/>
      <c r="J12" s="38"/>
    </row>
    <row r="13" ht="75">
      <c r="A13" s="29" t="s">
        <v>105</v>
      </c>
      <c r="B13" s="36"/>
      <c r="C13" s="37"/>
      <c r="D13" s="37"/>
      <c r="E13" s="42" t="s">
        <v>1759</v>
      </c>
      <c r="F13" s="37"/>
      <c r="G13" s="37"/>
      <c r="H13" s="37"/>
      <c r="I13" s="37"/>
      <c r="J13" s="38"/>
    </row>
    <row r="14" ht="409.5">
      <c r="A14" s="29" t="s">
        <v>36</v>
      </c>
      <c r="B14" s="36"/>
      <c r="C14" s="37"/>
      <c r="D14" s="37"/>
      <c r="E14" s="31" t="s">
        <v>218</v>
      </c>
      <c r="F14" s="37"/>
      <c r="G14" s="37"/>
      <c r="H14" s="37"/>
      <c r="I14" s="37"/>
      <c r="J14" s="38"/>
    </row>
    <row r="15">
      <c r="A15" s="29" t="s">
        <v>29</v>
      </c>
      <c r="B15" s="29">
        <v>4</v>
      </c>
      <c r="C15" s="30" t="s">
        <v>228</v>
      </c>
      <c r="D15" s="29" t="s">
        <v>31</v>
      </c>
      <c r="E15" s="31" t="s">
        <v>229</v>
      </c>
      <c r="F15" s="32" t="s">
        <v>132</v>
      </c>
      <c r="G15" s="33">
        <v>231.23500000000001</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1760</v>
      </c>
      <c r="F17" s="37"/>
      <c r="G17" s="37"/>
      <c r="H17" s="37"/>
      <c r="I17" s="37"/>
      <c r="J17" s="38"/>
    </row>
    <row r="18" ht="270">
      <c r="A18" s="29" t="s">
        <v>36</v>
      </c>
      <c r="B18" s="36"/>
      <c r="C18" s="37"/>
      <c r="D18" s="37"/>
      <c r="E18" s="31" t="s">
        <v>232</v>
      </c>
      <c r="F18" s="37"/>
      <c r="G18" s="37"/>
      <c r="H18" s="37"/>
      <c r="I18" s="37"/>
      <c r="J18" s="38"/>
    </row>
    <row r="19">
      <c r="A19" s="29" t="s">
        <v>29</v>
      </c>
      <c r="B19" s="29">
        <v>5</v>
      </c>
      <c r="C19" s="30" t="s">
        <v>238</v>
      </c>
      <c r="D19" s="29" t="s">
        <v>31</v>
      </c>
      <c r="E19" s="31" t="s">
        <v>239</v>
      </c>
      <c r="F19" s="32" t="s">
        <v>132</v>
      </c>
      <c r="G19" s="33">
        <v>128.47</v>
      </c>
      <c r="H19" s="34">
        <v>0</v>
      </c>
      <c r="I19" s="34">
        <f>ROUND(G19*H19,P4)</f>
        <v>0</v>
      </c>
      <c r="J19" s="29"/>
      <c r="O19" s="35">
        <f>I19*0.21</f>
        <v>0</v>
      </c>
      <c r="P19">
        <v>3</v>
      </c>
    </row>
    <row r="20">
      <c r="A20" s="29" t="s">
        <v>34</v>
      </c>
      <c r="B20" s="36"/>
      <c r="C20" s="37"/>
      <c r="D20" s="37"/>
      <c r="E20" s="31" t="s">
        <v>1622</v>
      </c>
      <c r="F20" s="37"/>
      <c r="G20" s="37"/>
      <c r="H20" s="37"/>
      <c r="I20" s="37"/>
      <c r="J20" s="38"/>
    </row>
    <row r="21" ht="90">
      <c r="A21" s="29" t="s">
        <v>105</v>
      </c>
      <c r="B21" s="36"/>
      <c r="C21" s="37"/>
      <c r="D21" s="37"/>
      <c r="E21" s="42" t="s">
        <v>1761</v>
      </c>
      <c r="F21" s="37"/>
      <c r="G21" s="37"/>
      <c r="H21" s="37"/>
      <c r="I21" s="37"/>
      <c r="J21" s="38"/>
    </row>
    <row r="22" ht="330">
      <c r="A22" s="29" t="s">
        <v>36</v>
      </c>
      <c r="B22" s="36"/>
      <c r="C22" s="37"/>
      <c r="D22" s="37"/>
      <c r="E22" s="31" t="s">
        <v>242</v>
      </c>
      <c r="F22" s="37"/>
      <c r="G22" s="37"/>
      <c r="H22" s="37"/>
      <c r="I22" s="37"/>
      <c r="J22" s="38"/>
    </row>
    <row r="23">
      <c r="A23" s="29" t="s">
        <v>29</v>
      </c>
      <c r="B23" s="29">
        <v>6</v>
      </c>
      <c r="C23" s="30" t="s">
        <v>243</v>
      </c>
      <c r="D23" s="29" t="s">
        <v>31</v>
      </c>
      <c r="E23" s="31" t="s">
        <v>244</v>
      </c>
      <c r="F23" s="32" t="s">
        <v>132</v>
      </c>
      <c r="G23" s="33">
        <v>157.56</v>
      </c>
      <c r="H23" s="34">
        <v>0</v>
      </c>
      <c r="I23" s="34">
        <f>ROUND(G23*H23,P4)</f>
        <v>0</v>
      </c>
      <c r="J23" s="29"/>
      <c r="O23" s="35">
        <f>I23*0.21</f>
        <v>0</v>
      </c>
      <c r="P23">
        <v>3</v>
      </c>
    </row>
    <row r="24" ht="30">
      <c r="A24" s="29" t="s">
        <v>34</v>
      </c>
      <c r="B24" s="36"/>
      <c r="C24" s="37"/>
      <c r="D24" s="37"/>
      <c r="E24" s="31" t="s">
        <v>1587</v>
      </c>
      <c r="F24" s="37"/>
      <c r="G24" s="37"/>
      <c r="H24" s="37"/>
      <c r="I24" s="37"/>
      <c r="J24" s="38"/>
    </row>
    <row r="25" ht="30">
      <c r="A25" s="29" t="s">
        <v>105</v>
      </c>
      <c r="B25" s="36"/>
      <c r="C25" s="37"/>
      <c r="D25" s="37"/>
      <c r="E25" s="42" t="s">
        <v>1762</v>
      </c>
      <c r="F25" s="37"/>
      <c r="G25" s="37"/>
      <c r="H25" s="37"/>
      <c r="I25" s="37"/>
      <c r="J25" s="38"/>
    </row>
    <row r="26" ht="409.5">
      <c r="A26" s="29" t="s">
        <v>36</v>
      </c>
      <c r="B26" s="36"/>
      <c r="C26" s="37"/>
      <c r="D26" s="37"/>
      <c r="E26" s="31" t="s">
        <v>247</v>
      </c>
      <c r="F26" s="37"/>
      <c r="G26" s="37"/>
      <c r="H26" s="37"/>
      <c r="I26" s="37"/>
      <c r="J26" s="38"/>
    </row>
    <row r="27">
      <c r="A27" s="23" t="s">
        <v>26</v>
      </c>
      <c r="B27" s="24"/>
      <c r="C27" s="25" t="s">
        <v>365</v>
      </c>
      <c r="D27" s="26"/>
      <c r="E27" s="23" t="s">
        <v>366</v>
      </c>
      <c r="F27" s="26"/>
      <c r="G27" s="26"/>
      <c r="H27" s="26"/>
      <c r="I27" s="27">
        <f>SUMIFS(I28:I31,A28:A31,"P")</f>
        <v>0</v>
      </c>
      <c r="J27" s="28"/>
    </row>
    <row r="28">
      <c r="A28" s="29" t="s">
        <v>29</v>
      </c>
      <c r="B28" s="29">
        <v>7</v>
      </c>
      <c r="C28" s="30" t="s">
        <v>391</v>
      </c>
      <c r="D28" s="29" t="s">
        <v>31</v>
      </c>
      <c r="E28" s="31" t="s">
        <v>392</v>
      </c>
      <c r="F28" s="32" t="s">
        <v>132</v>
      </c>
      <c r="G28" s="33">
        <v>48.359999999999999</v>
      </c>
      <c r="H28" s="34">
        <v>0</v>
      </c>
      <c r="I28" s="34">
        <f>ROUND(G28*H28,P4)</f>
        <v>0</v>
      </c>
      <c r="J28" s="29"/>
      <c r="O28" s="35">
        <f>I28*0.21</f>
        <v>0</v>
      </c>
      <c r="P28">
        <v>3</v>
      </c>
    </row>
    <row r="29" ht="30">
      <c r="A29" s="29" t="s">
        <v>34</v>
      </c>
      <c r="B29" s="36"/>
      <c r="C29" s="37"/>
      <c r="D29" s="37"/>
      <c r="E29" s="31" t="s">
        <v>1593</v>
      </c>
      <c r="F29" s="37"/>
      <c r="G29" s="37"/>
      <c r="H29" s="37"/>
      <c r="I29" s="37"/>
      <c r="J29" s="38"/>
    </row>
    <row r="30" ht="30">
      <c r="A30" s="29" t="s">
        <v>105</v>
      </c>
      <c r="B30" s="36"/>
      <c r="C30" s="37"/>
      <c r="D30" s="37"/>
      <c r="E30" s="42" t="s">
        <v>1763</v>
      </c>
      <c r="F30" s="37"/>
      <c r="G30" s="37"/>
      <c r="H30" s="37"/>
      <c r="I30" s="37"/>
      <c r="J30" s="38"/>
    </row>
    <row r="31" ht="105">
      <c r="A31" s="29" t="s">
        <v>36</v>
      </c>
      <c r="B31" s="36"/>
      <c r="C31" s="37"/>
      <c r="D31" s="37"/>
      <c r="E31" s="31" t="s">
        <v>300</v>
      </c>
      <c r="F31" s="37"/>
      <c r="G31" s="37"/>
      <c r="H31" s="37"/>
      <c r="I31" s="37"/>
      <c r="J31" s="38"/>
    </row>
    <row r="32">
      <c r="A32" s="23" t="s">
        <v>26</v>
      </c>
      <c r="B32" s="24"/>
      <c r="C32" s="25" t="s">
        <v>541</v>
      </c>
      <c r="D32" s="26"/>
      <c r="E32" s="23" t="s">
        <v>542</v>
      </c>
      <c r="F32" s="26"/>
      <c r="G32" s="26"/>
      <c r="H32" s="26"/>
      <c r="I32" s="27">
        <f>SUMIFS(I33:I48,A33:A48,"P")</f>
        <v>0</v>
      </c>
      <c r="J32" s="28"/>
    </row>
    <row r="33">
      <c r="A33" s="29" t="s">
        <v>29</v>
      </c>
      <c r="B33" s="29">
        <v>8</v>
      </c>
      <c r="C33" s="30" t="s">
        <v>1565</v>
      </c>
      <c r="D33" s="29" t="s">
        <v>31</v>
      </c>
      <c r="E33" s="31" t="s">
        <v>1566</v>
      </c>
      <c r="F33" s="32" t="s">
        <v>163</v>
      </c>
      <c r="G33" s="33">
        <v>156</v>
      </c>
      <c r="H33" s="34">
        <v>0</v>
      </c>
      <c r="I33" s="34">
        <f>ROUND(G33*H33,P4)</f>
        <v>0</v>
      </c>
      <c r="J33" s="29"/>
      <c r="O33" s="35">
        <f>I33*0.21</f>
        <v>0</v>
      </c>
      <c r="P33">
        <v>3</v>
      </c>
    </row>
    <row r="34" ht="30">
      <c r="A34" s="29" t="s">
        <v>34</v>
      </c>
      <c r="B34" s="36"/>
      <c r="C34" s="37"/>
      <c r="D34" s="37"/>
      <c r="E34" s="31" t="s">
        <v>1599</v>
      </c>
      <c r="F34" s="37"/>
      <c r="G34" s="37"/>
      <c r="H34" s="37"/>
      <c r="I34" s="37"/>
      <c r="J34" s="38"/>
    </row>
    <row r="35" ht="30">
      <c r="A35" s="29" t="s">
        <v>105</v>
      </c>
      <c r="B35" s="36"/>
      <c r="C35" s="37"/>
      <c r="D35" s="37"/>
      <c r="E35" s="42" t="s">
        <v>1764</v>
      </c>
      <c r="F35" s="37"/>
      <c r="G35" s="37"/>
      <c r="H35" s="37"/>
      <c r="I35" s="37"/>
      <c r="J35" s="38"/>
    </row>
    <row r="36" ht="330">
      <c r="A36" s="29" t="s">
        <v>36</v>
      </c>
      <c r="B36" s="36"/>
      <c r="C36" s="37"/>
      <c r="D36" s="37"/>
      <c r="E36" s="31" t="s">
        <v>552</v>
      </c>
      <c r="F36" s="37"/>
      <c r="G36" s="37"/>
      <c r="H36" s="37"/>
      <c r="I36" s="37"/>
      <c r="J36" s="38"/>
    </row>
    <row r="37">
      <c r="A37" s="29" t="s">
        <v>29</v>
      </c>
      <c r="B37" s="29">
        <v>9</v>
      </c>
      <c r="C37" s="30" t="s">
        <v>1568</v>
      </c>
      <c r="D37" s="29" t="s">
        <v>31</v>
      </c>
      <c r="E37" s="31" t="s">
        <v>1569</v>
      </c>
      <c r="F37" s="32" t="s">
        <v>52</v>
      </c>
      <c r="G37" s="33">
        <v>5</v>
      </c>
      <c r="H37" s="34">
        <v>0</v>
      </c>
      <c r="I37" s="34">
        <f>ROUND(G37*H37,P4)</f>
        <v>0</v>
      </c>
      <c r="J37" s="29"/>
      <c r="O37" s="35">
        <f>I37*0.21</f>
        <v>0</v>
      </c>
      <c r="P37">
        <v>3</v>
      </c>
    </row>
    <row r="38" ht="30">
      <c r="A38" s="29" t="s">
        <v>34</v>
      </c>
      <c r="B38" s="36"/>
      <c r="C38" s="37"/>
      <c r="D38" s="37"/>
      <c r="E38" s="31" t="s">
        <v>1604</v>
      </c>
      <c r="F38" s="37"/>
      <c r="G38" s="37"/>
      <c r="H38" s="37"/>
      <c r="I38" s="37"/>
      <c r="J38" s="38"/>
    </row>
    <row r="39" ht="30">
      <c r="A39" s="29" t="s">
        <v>105</v>
      </c>
      <c r="B39" s="36"/>
      <c r="C39" s="37"/>
      <c r="D39" s="37"/>
      <c r="E39" s="42" t="s">
        <v>1765</v>
      </c>
      <c r="F39" s="37"/>
      <c r="G39" s="37"/>
      <c r="H39" s="37"/>
      <c r="I39" s="37"/>
      <c r="J39" s="38"/>
    </row>
    <row r="40" ht="375">
      <c r="A40" s="29" t="s">
        <v>36</v>
      </c>
      <c r="B40" s="36"/>
      <c r="C40" s="37"/>
      <c r="D40" s="37"/>
      <c r="E40" s="31" t="s">
        <v>1486</v>
      </c>
      <c r="F40" s="37"/>
      <c r="G40" s="37"/>
      <c r="H40" s="37"/>
      <c r="I40" s="37"/>
      <c r="J40" s="38"/>
    </row>
    <row r="41">
      <c r="A41" s="29" t="s">
        <v>29</v>
      </c>
      <c r="B41" s="29">
        <v>10</v>
      </c>
      <c r="C41" s="30" t="s">
        <v>1526</v>
      </c>
      <c r="D41" s="29" t="s">
        <v>31</v>
      </c>
      <c r="E41" s="31" t="s">
        <v>1527</v>
      </c>
      <c r="F41" s="32" t="s">
        <v>163</v>
      </c>
      <c r="G41" s="33">
        <v>156</v>
      </c>
      <c r="H41" s="34">
        <v>0</v>
      </c>
      <c r="I41" s="34">
        <f>ROUND(G41*H41,P4)</f>
        <v>0</v>
      </c>
      <c r="J41" s="29"/>
      <c r="O41" s="35">
        <f>I41*0.21</f>
        <v>0</v>
      </c>
      <c r="P41">
        <v>3</v>
      </c>
    </row>
    <row r="42">
      <c r="A42" s="29" t="s">
        <v>34</v>
      </c>
      <c r="B42" s="36"/>
      <c r="C42" s="37"/>
      <c r="D42" s="37"/>
      <c r="E42" s="31" t="s">
        <v>1591</v>
      </c>
      <c r="F42" s="37"/>
      <c r="G42" s="37"/>
      <c r="H42" s="37"/>
      <c r="I42" s="37"/>
      <c r="J42" s="38"/>
    </row>
    <row r="43" ht="30">
      <c r="A43" s="29" t="s">
        <v>105</v>
      </c>
      <c r="B43" s="36"/>
      <c r="C43" s="37"/>
      <c r="D43" s="37"/>
      <c r="E43" s="42" t="s">
        <v>1764</v>
      </c>
      <c r="F43" s="37"/>
      <c r="G43" s="37"/>
      <c r="H43" s="37"/>
      <c r="I43" s="37"/>
      <c r="J43" s="38"/>
    </row>
    <row r="44" ht="150">
      <c r="A44" s="29" t="s">
        <v>36</v>
      </c>
      <c r="B44" s="36"/>
      <c r="C44" s="37"/>
      <c r="D44" s="37"/>
      <c r="E44" s="31" t="s">
        <v>1496</v>
      </c>
      <c r="F44" s="37"/>
      <c r="G44" s="37"/>
      <c r="H44" s="37"/>
      <c r="I44" s="37"/>
      <c r="J44" s="38"/>
    </row>
    <row r="45">
      <c r="A45" s="29" t="s">
        <v>29</v>
      </c>
      <c r="B45" s="29">
        <v>11</v>
      </c>
      <c r="C45" s="30" t="s">
        <v>1497</v>
      </c>
      <c r="D45" s="29" t="s">
        <v>31</v>
      </c>
      <c r="E45" s="31" t="s">
        <v>1498</v>
      </c>
      <c r="F45" s="32" t="s">
        <v>163</v>
      </c>
      <c r="G45" s="33">
        <v>156</v>
      </c>
      <c r="H45" s="34">
        <v>0</v>
      </c>
      <c r="I45" s="34">
        <f>ROUND(G45*H45,P4)</f>
        <v>0</v>
      </c>
      <c r="J45" s="29"/>
      <c r="O45" s="35">
        <f>I45*0.21</f>
        <v>0</v>
      </c>
      <c r="P45">
        <v>3</v>
      </c>
    </row>
    <row r="46">
      <c r="A46" s="29" t="s">
        <v>34</v>
      </c>
      <c r="B46" s="36"/>
      <c r="C46" s="37"/>
      <c r="D46" s="37"/>
      <c r="E46" s="31" t="s">
        <v>1591</v>
      </c>
      <c r="F46" s="37"/>
      <c r="G46" s="37"/>
      <c r="H46" s="37"/>
      <c r="I46" s="37"/>
      <c r="J46" s="38"/>
    </row>
    <row r="47" ht="30">
      <c r="A47" s="29" t="s">
        <v>105</v>
      </c>
      <c r="B47" s="36"/>
      <c r="C47" s="37"/>
      <c r="D47" s="37"/>
      <c r="E47" s="42" t="s">
        <v>1766</v>
      </c>
      <c r="F47" s="37"/>
      <c r="G47" s="37"/>
      <c r="H47" s="37"/>
      <c r="I47" s="37"/>
      <c r="J47" s="38"/>
    </row>
    <row r="48" ht="90">
      <c r="A48" s="29" t="s">
        <v>36</v>
      </c>
      <c r="B48" s="39"/>
      <c r="C48" s="40"/>
      <c r="D48" s="40"/>
      <c r="E48" s="31" t="s">
        <v>1499</v>
      </c>
      <c r="F48" s="40"/>
      <c r="G48" s="40"/>
      <c r="H48" s="40"/>
      <c r="I48" s="40"/>
      <c r="J4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1767</v>
      </c>
      <c r="I3" s="16">
        <f>SUMIFS(I10:I13,A10:A13,"SD")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1757</v>
      </c>
      <c r="D5" s="13"/>
      <c r="E5" s="14" t="s">
        <v>1758</v>
      </c>
      <c r="F5" s="7"/>
      <c r="G5" s="7"/>
      <c r="H5" s="7"/>
      <c r="I5" s="7"/>
      <c r="J5" s="9"/>
      <c r="O5">
        <v>0.20999999999999999</v>
      </c>
    </row>
    <row r="6">
      <c r="A6" s="10" t="s">
        <v>870</v>
      </c>
      <c r="B6" s="11" t="s">
        <v>13</v>
      </c>
      <c r="C6" s="12" t="s">
        <v>1767</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1768</v>
      </c>
      <c r="I3" s="16">
        <f>SUMIFS(I10:I14,A10:A14,"SD")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1757</v>
      </c>
      <c r="D5" s="13"/>
      <c r="E5" s="14" t="s">
        <v>1758</v>
      </c>
      <c r="F5" s="7"/>
      <c r="G5" s="7"/>
      <c r="H5" s="7"/>
      <c r="I5" s="7"/>
      <c r="J5" s="9"/>
      <c r="O5">
        <v>0.20999999999999999</v>
      </c>
    </row>
    <row r="6">
      <c r="A6" s="10" t="s">
        <v>870</v>
      </c>
      <c r="B6" s="11" t="s">
        <v>13</v>
      </c>
      <c r="C6" s="12" t="s">
        <v>1768</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416.22300000000001</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1769</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1770</v>
      </c>
      <c r="I3" s="16">
        <f>SUMIFS(I10:I69,A10:A69,"SD")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1771</v>
      </c>
      <c r="D5" s="13"/>
      <c r="E5" s="14" t="s">
        <v>1772</v>
      </c>
      <c r="F5" s="7"/>
      <c r="G5" s="7"/>
      <c r="H5" s="7"/>
      <c r="I5" s="7"/>
      <c r="J5" s="9"/>
      <c r="O5">
        <v>0.20999999999999999</v>
      </c>
    </row>
    <row r="6">
      <c r="A6" s="10" t="s">
        <v>870</v>
      </c>
      <c r="B6" s="11" t="s">
        <v>13</v>
      </c>
      <c r="C6" s="12" t="s">
        <v>1770</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SUMIFS(I11:I26,A11:A26,"P")</f>
        <v>0</v>
      </c>
      <c r="J10" s="28"/>
    </row>
    <row r="11">
      <c r="A11" s="29" t="s">
        <v>29</v>
      </c>
      <c r="B11" s="29">
        <v>3</v>
      </c>
      <c r="C11" s="30" t="s">
        <v>219</v>
      </c>
      <c r="D11" s="29" t="s">
        <v>31</v>
      </c>
      <c r="E11" s="31" t="s">
        <v>220</v>
      </c>
      <c r="F11" s="32" t="s">
        <v>132</v>
      </c>
      <c r="G11" s="33">
        <v>302.94400000000002</v>
      </c>
      <c r="H11" s="34">
        <v>0</v>
      </c>
      <c r="I11" s="34">
        <f>ROUND(G11*H11,P4)</f>
        <v>0</v>
      </c>
      <c r="J11" s="29"/>
      <c r="O11" s="35">
        <f>I11*0.21</f>
        <v>0</v>
      </c>
      <c r="P11">
        <v>3</v>
      </c>
    </row>
    <row r="12" ht="45">
      <c r="A12" s="29" t="s">
        <v>34</v>
      </c>
      <c r="B12" s="36"/>
      <c r="C12" s="37"/>
      <c r="D12" s="37"/>
      <c r="E12" s="31" t="s">
        <v>1582</v>
      </c>
      <c r="F12" s="37"/>
      <c r="G12" s="37"/>
      <c r="H12" s="37"/>
      <c r="I12" s="37"/>
      <c r="J12" s="38"/>
    </row>
    <row r="13" ht="105">
      <c r="A13" s="29" t="s">
        <v>105</v>
      </c>
      <c r="B13" s="36"/>
      <c r="C13" s="37"/>
      <c r="D13" s="37"/>
      <c r="E13" s="42" t="s">
        <v>1773</v>
      </c>
      <c r="F13" s="37"/>
      <c r="G13" s="37"/>
      <c r="H13" s="37"/>
      <c r="I13" s="37"/>
      <c r="J13" s="38"/>
    </row>
    <row r="14" ht="409.5">
      <c r="A14" s="29" t="s">
        <v>36</v>
      </c>
      <c r="B14" s="36"/>
      <c r="C14" s="37"/>
      <c r="D14" s="37"/>
      <c r="E14" s="31" t="s">
        <v>218</v>
      </c>
      <c r="F14" s="37"/>
      <c r="G14" s="37"/>
      <c r="H14" s="37"/>
      <c r="I14" s="37"/>
      <c r="J14" s="38"/>
    </row>
    <row r="15">
      <c r="A15" s="29" t="s">
        <v>29</v>
      </c>
      <c r="B15" s="29">
        <v>4</v>
      </c>
      <c r="C15" s="30" t="s">
        <v>228</v>
      </c>
      <c r="D15" s="29" t="s">
        <v>31</v>
      </c>
      <c r="E15" s="31" t="s">
        <v>229</v>
      </c>
      <c r="F15" s="32" t="s">
        <v>132</v>
      </c>
      <c r="G15" s="33">
        <v>302.94400000000002</v>
      </c>
      <c r="H15" s="34">
        <v>0</v>
      </c>
      <c r="I15" s="34">
        <f>ROUND(G15*H15,P4)</f>
        <v>0</v>
      </c>
      <c r="J15" s="29"/>
      <c r="O15" s="35">
        <f>I15*0.21</f>
        <v>0</v>
      </c>
      <c r="P15">
        <v>3</v>
      </c>
    </row>
    <row r="16">
      <c r="A16" s="29" t="s">
        <v>34</v>
      </c>
      <c r="B16" s="36"/>
      <c r="C16" s="37"/>
      <c r="D16" s="37"/>
      <c r="E16" s="31" t="s">
        <v>836</v>
      </c>
      <c r="F16" s="37"/>
      <c r="G16" s="37"/>
      <c r="H16" s="37"/>
      <c r="I16" s="37"/>
      <c r="J16" s="38"/>
    </row>
    <row r="17" ht="30">
      <c r="A17" s="29" t="s">
        <v>105</v>
      </c>
      <c r="B17" s="36"/>
      <c r="C17" s="37"/>
      <c r="D17" s="37"/>
      <c r="E17" s="42" t="s">
        <v>1774</v>
      </c>
      <c r="F17" s="37"/>
      <c r="G17" s="37"/>
      <c r="H17" s="37"/>
      <c r="I17" s="37"/>
      <c r="J17" s="38"/>
    </row>
    <row r="18" ht="270">
      <c r="A18" s="29" t="s">
        <v>36</v>
      </c>
      <c r="B18" s="36"/>
      <c r="C18" s="37"/>
      <c r="D18" s="37"/>
      <c r="E18" s="31" t="s">
        <v>232</v>
      </c>
      <c r="F18" s="37"/>
      <c r="G18" s="37"/>
      <c r="H18" s="37"/>
      <c r="I18" s="37"/>
      <c r="J18" s="38"/>
    </row>
    <row r="19">
      <c r="A19" s="29" t="s">
        <v>29</v>
      </c>
      <c r="B19" s="29">
        <v>5</v>
      </c>
      <c r="C19" s="30" t="s">
        <v>238</v>
      </c>
      <c r="D19" s="29" t="s">
        <v>31</v>
      </c>
      <c r="E19" s="31" t="s">
        <v>239</v>
      </c>
      <c r="F19" s="32" t="s">
        <v>132</v>
      </c>
      <c r="G19" s="33">
        <v>160.27000000000001</v>
      </c>
      <c r="H19" s="34">
        <v>0</v>
      </c>
      <c r="I19" s="34">
        <f>ROUND(G19*H19,P4)</f>
        <v>0</v>
      </c>
      <c r="J19" s="29"/>
      <c r="O19" s="35">
        <f>I19*0.21</f>
        <v>0</v>
      </c>
      <c r="P19">
        <v>3</v>
      </c>
    </row>
    <row r="20">
      <c r="A20" s="29" t="s">
        <v>34</v>
      </c>
      <c r="B20" s="36"/>
      <c r="C20" s="37"/>
      <c r="D20" s="37"/>
      <c r="E20" s="31" t="s">
        <v>1585</v>
      </c>
      <c r="F20" s="37"/>
      <c r="G20" s="37"/>
      <c r="H20" s="37"/>
      <c r="I20" s="37"/>
      <c r="J20" s="38"/>
    </row>
    <row r="21" ht="105">
      <c r="A21" s="29" t="s">
        <v>105</v>
      </c>
      <c r="B21" s="36"/>
      <c r="C21" s="37"/>
      <c r="D21" s="37"/>
      <c r="E21" s="42" t="s">
        <v>1775</v>
      </c>
      <c r="F21" s="37"/>
      <c r="G21" s="37"/>
      <c r="H21" s="37"/>
      <c r="I21" s="37"/>
      <c r="J21" s="38"/>
    </row>
    <row r="22" ht="330">
      <c r="A22" s="29" t="s">
        <v>36</v>
      </c>
      <c r="B22" s="36"/>
      <c r="C22" s="37"/>
      <c r="D22" s="37"/>
      <c r="E22" s="31" t="s">
        <v>242</v>
      </c>
      <c r="F22" s="37"/>
      <c r="G22" s="37"/>
      <c r="H22" s="37"/>
      <c r="I22" s="37"/>
      <c r="J22" s="38"/>
    </row>
    <row r="23">
      <c r="A23" s="29" t="s">
        <v>29</v>
      </c>
      <c r="B23" s="29">
        <v>6</v>
      </c>
      <c r="C23" s="30" t="s">
        <v>243</v>
      </c>
      <c r="D23" s="29" t="s">
        <v>31</v>
      </c>
      <c r="E23" s="31" t="s">
        <v>244</v>
      </c>
      <c r="F23" s="32" t="s">
        <v>132</v>
      </c>
      <c r="G23" s="33">
        <v>184.02199999999999</v>
      </c>
      <c r="H23" s="34">
        <v>0</v>
      </c>
      <c r="I23" s="34">
        <f>ROUND(G23*H23,P4)</f>
        <v>0</v>
      </c>
      <c r="J23" s="29"/>
      <c r="O23" s="35">
        <f>I23*0.21</f>
        <v>0</v>
      </c>
      <c r="P23">
        <v>3</v>
      </c>
    </row>
    <row r="24" ht="30">
      <c r="A24" s="29" t="s">
        <v>34</v>
      </c>
      <c r="B24" s="36"/>
      <c r="C24" s="37"/>
      <c r="D24" s="37"/>
      <c r="E24" s="31" t="s">
        <v>1587</v>
      </c>
      <c r="F24" s="37"/>
      <c r="G24" s="37"/>
      <c r="H24" s="37"/>
      <c r="I24" s="37"/>
      <c r="J24" s="38"/>
    </row>
    <row r="25" ht="30">
      <c r="A25" s="29" t="s">
        <v>105</v>
      </c>
      <c r="B25" s="36"/>
      <c r="C25" s="37"/>
      <c r="D25" s="37"/>
      <c r="E25" s="42" t="s">
        <v>1776</v>
      </c>
      <c r="F25" s="37"/>
      <c r="G25" s="37"/>
      <c r="H25" s="37"/>
      <c r="I25" s="37"/>
      <c r="J25" s="38"/>
    </row>
    <row r="26" ht="409.5">
      <c r="A26" s="29" t="s">
        <v>36</v>
      </c>
      <c r="B26" s="36"/>
      <c r="C26" s="37"/>
      <c r="D26" s="37"/>
      <c r="E26" s="31" t="s">
        <v>247</v>
      </c>
      <c r="F26" s="37"/>
      <c r="G26" s="37"/>
      <c r="H26" s="37"/>
      <c r="I26" s="37"/>
      <c r="J26" s="38"/>
    </row>
    <row r="27">
      <c r="A27" s="23" t="s">
        <v>26</v>
      </c>
      <c r="B27" s="24"/>
      <c r="C27" s="25" t="s">
        <v>365</v>
      </c>
      <c r="D27" s="26"/>
      <c r="E27" s="23" t="s">
        <v>366</v>
      </c>
      <c r="F27" s="26"/>
      <c r="G27" s="26"/>
      <c r="H27" s="26"/>
      <c r="I27" s="27">
        <f>SUMIFS(I28:I43,A28:A43,"P")</f>
        <v>0</v>
      </c>
      <c r="J27" s="28"/>
    </row>
    <row r="28">
      <c r="A28" s="29" t="s">
        <v>29</v>
      </c>
      <c r="B28" s="29">
        <v>7</v>
      </c>
      <c r="C28" s="30" t="s">
        <v>372</v>
      </c>
      <c r="D28" s="29" t="s">
        <v>31</v>
      </c>
      <c r="E28" s="31" t="s">
        <v>373</v>
      </c>
      <c r="F28" s="32" t="s">
        <v>132</v>
      </c>
      <c r="G28" s="33">
        <v>0.57499999999999996</v>
      </c>
      <c r="H28" s="34">
        <v>0</v>
      </c>
      <c r="I28" s="34">
        <f>ROUND(G28*H28,P4)</f>
        <v>0</v>
      </c>
      <c r="J28" s="29"/>
      <c r="O28" s="35">
        <f>I28*0.21</f>
        <v>0</v>
      </c>
      <c r="P28">
        <v>3</v>
      </c>
    </row>
    <row r="29">
      <c r="A29" s="29" t="s">
        <v>34</v>
      </c>
      <c r="B29" s="36"/>
      <c r="C29" s="37"/>
      <c r="D29" s="37"/>
      <c r="E29" s="31" t="s">
        <v>1589</v>
      </c>
      <c r="F29" s="37"/>
      <c r="G29" s="37"/>
      <c r="H29" s="37"/>
      <c r="I29" s="37"/>
      <c r="J29" s="38"/>
    </row>
    <row r="30" ht="30">
      <c r="A30" s="29" t="s">
        <v>105</v>
      </c>
      <c r="B30" s="36"/>
      <c r="C30" s="37"/>
      <c r="D30" s="37"/>
      <c r="E30" s="42" t="s">
        <v>1777</v>
      </c>
      <c r="F30" s="37"/>
      <c r="G30" s="37"/>
      <c r="H30" s="37"/>
      <c r="I30" s="37"/>
      <c r="J30" s="38"/>
    </row>
    <row r="31" ht="409.5">
      <c r="A31" s="29" t="s">
        <v>36</v>
      </c>
      <c r="B31" s="36"/>
      <c r="C31" s="37"/>
      <c r="D31" s="37"/>
      <c r="E31" s="31" t="s">
        <v>338</v>
      </c>
      <c r="F31" s="37"/>
      <c r="G31" s="37"/>
      <c r="H31" s="37"/>
      <c r="I31" s="37"/>
      <c r="J31" s="38"/>
    </row>
    <row r="32">
      <c r="A32" s="29" t="s">
        <v>29</v>
      </c>
      <c r="B32" s="29">
        <v>8</v>
      </c>
      <c r="C32" s="30" t="s">
        <v>384</v>
      </c>
      <c r="D32" s="29" t="s">
        <v>31</v>
      </c>
      <c r="E32" s="31" t="s">
        <v>385</v>
      </c>
      <c r="F32" s="32" t="s">
        <v>132</v>
      </c>
      <c r="G32" s="33">
        <v>0.72999999999999998</v>
      </c>
      <c r="H32" s="34">
        <v>0</v>
      </c>
      <c r="I32" s="34">
        <f>ROUND(G32*H32,P4)</f>
        <v>0</v>
      </c>
      <c r="J32" s="29"/>
      <c r="O32" s="35">
        <f>I32*0.21</f>
        <v>0</v>
      </c>
      <c r="P32">
        <v>3</v>
      </c>
    </row>
    <row r="33">
      <c r="A33" s="29" t="s">
        <v>34</v>
      </c>
      <c r="B33" s="36"/>
      <c r="C33" s="37"/>
      <c r="D33" s="37"/>
      <c r="E33" s="31" t="s">
        <v>1589</v>
      </c>
      <c r="F33" s="37"/>
      <c r="G33" s="37"/>
      <c r="H33" s="37"/>
      <c r="I33" s="37"/>
      <c r="J33" s="38"/>
    </row>
    <row r="34" ht="30">
      <c r="A34" s="29" t="s">
        <v>105</v>
      </c>
      <c r="B34" s="36"/>
      <c r="C34" s="37"/>
      <c r="D34" s="37"/>
      <c r="E34" s="42" t="s">
        <v>1778</v>
      </c>
      <c r="F34" s="37"/>
      <c r="G34" s="37"/>
      <c r="H34" s="37"/>
      <c r="I34" s="37"/>
      <c r="J34" s="38"/>
    </row>
    <row r="35" ht="409.5">
      <c r="A35" s="29" t="s">
        <v>36</v>
      </c>
      <c r="B35" s="36"/>
      <c r="C35" s="37"/>
      <c r="D35" s="37"/>
      <c r="E35" s="31" t="s">
        <v>338</v>
      </c>
      <c r="F35" s="37"/>
      <c r="G35" s="37"/>
      <c r="H35" s="37"/>
      <c r="I35" s="37"/>
      <c r="J35" s="38"/>
    </row>
    <row r="36">
      <c r="A36" s="29" t="s">
        <v>29</v>
      </c>
      <c r="B36" s="29">
        <v>9</v>
      </c>
      <c r="C36" s="30" t="s">
        <v>391</v>
      </c>
      <c r="D36" s="29" t="s">
        <v>31</v>
      </c>
      <c r="E36" s="31" t="s">
        <v>392</v>
      </c>
      <c r="F36" s="32" t="s">
        <v>132</v>
      </c>
      <c r="G36" s="33">
        <v>56.481999999999999</v>
      </c>
      <c r="H36" s="34">
        <v>0</v>
      </c>
      <c r="I36" s="34">
        <f>ROUND(G36*H36,P4)</f>
        <v>0</v>
      </c>
      <c r="J36" s="29"/>
      <c r="O36" s="35">
        <f>I36*0.21</f>
        <v>0</v>
      </c>
      <c r="P36">
        <v>3</v>
      </c>
    </row>
    <row r="37" ht="30">
      <c r="A37" s="29" t="s">
        <v>34</v>
      </c>
      <c r="B37" s="36"/>
      <c r="C37" s="37"/>
      <c r="D37" s="37"/>
      <c r="E37" s="31" t="s">
        <v>1593</v>
      </c>
      <c r="F37" s="37"/>
      <c r="G37" s="37"/>
      <c r="H37" s="37"/>
      <c r="I37" s="37"/>
      <c r="J37" s="38"/>
    </row>
    <row r="38" ht="30">
      <c r="A38" s="29" t="s">
        <v>105</v>
      </c>
      <c r="B38" s="36"/>
      <c r="C38" s="37"/>
      <c r="D38" s="37"/>
      <c r="E38" s="42" t="s">
        <v>1779</v>
      </c>
      <c r="F38" s="37"/>
      <c r="G38" s="37"/>
      <c r="H38" s="37"/>
      <c r="I38" s="37"/>
      <c r="J38" s="38"/>
    </row>
    <row r="39" ht="105">
      <c r="A39" s="29" t="s">
        <v>36</v>
      </c>
      <c r="B39" s="36"/>
      <c r="C39" s="37"/>
      <c r="D39" s="37"/>
      <c r="E39" s="31" t="s">
        <v>300</v>
      </c>
      <c r="F39" s="37"/>
      <c r="G39" s="37"/>
      <c r="H39" s="37"/>
      <c r="I39" s="37"/>
      <c r="J39" s="38"/>
    </row>
    <row r="40">
      <c r="A40" s="29" t="s">
        <v>29</v>
      </c>
      <c r="B40" s="29">
        <v>10</v>
      </c>
      <c r="C40" s="30" t="s">
        <v>409</v>
      </c>
      <c r="D40" s="29" t="s">
        <v>31</v>
      </c>
      <c r="E40" s="31" t="s">
        <v>410</v>
      </c>
      <c r="F40" s="32" t="s">
        <v>132</v>
      </c>
      <c r="G40" s="33">
        <v>1.46</v>
      </c>
      <c r="H40" s="34">
        <v>0</v>
      </c>
      <c r="I40" s="34">
        <f>ROUND(G40*H40,P4)</f>
        <v>0</v>
      </c>
      <c r="J40" s="29"/>
      <c r="O40" s="35">
        <f>I40*0.21</f>
        <v>0</v>
      </c>
      <c r="P40">
        <v>3</v>
      </c>
    </row>
    <row r="41">
      <c r="A41" s="29" t="s">
        <v>34</v>
      </c>
      <c r="B41" s="36"/>
      <c r="C41" s="37"/>
      <c r="D41" s="37"/>
      <c r="E41" s="31" t="s">
        <v>1589</v>
      </c>
      <c r="F41" s="37"/>
      <c r="G41" s="37"/>
      <c r="H41" s="37"/>
      <c r="I41" s="37"/>
      <c r="J41" s="38"/>
    </row>
    <row r="42" ht="30">
      <c r="A42" s="29" t="s">
        <v>105</v>
      </c>
      <c r="B42" s="36"/>
      <c r="C42" s="37"/>
      <c r="D42" s="37"/>
      <c r="E42" s="42" t="s">
        <v>1780</v>
      </c>
      <c r="F42" s="37"/>
      <c r="G42" s="37"/>
      <c r="H42" s="37"/>
      <c r="I42" s="37"/>
      <c r="J42" s="38"/>
    </row>
    <row r="43" ht="150">
      <c r="A43" s="29" t="s">
        <v>36</v>
      </c>
      <c r="B43" s="36"/>
      <c r="C43" s="37"/>
      <c r="D43" s="37"/>
      <c r="E43" s="31" t="s">
        <v>412</v>
      </c>
      <c r="F43" s="37"/>
      <c r="G43" s="37"/>
      <c r="H43" s="37"/>
      <c r="I43" s="37"/>
      <c r="J43" s="38"/>
    </row>
    <row r="44">
      <c r="A44" s="23" t="s">
        <v>26</v>
      </c>
      <c r="B44" s="24"/>
      <c r="C44" s="25" t="s">
        <v>541</v>
      </c>
      <c r="D44" s="26"/>
      <c r="E44" s="23" t="s">
        <v>542</v>
      </c>
      <c r="F44" s="26"/>
      <c r="G44" s="26"/>
      <c r="H44" s="26"/>
      <c r="I44" s="27">
        <f>SUMIFS(I45:I64,A45:A64,"P")</f>
        <v>0</v>
      </c>
      <c r="J44" s="28"/>
    </row>
    <row r="45">
      <c r="A45" s="29" t="s">
        <v>29</v>
      </c>
      <c r="B45" s="29">
        <v>11</v>
      </c>
      <c r="C45" s="30" t="s">
        <v>1565</v>
      </c>
      <c r="D45" s="29" t="s">
        <v>31</v>
      </c>
      <c r="E45" s="31" t="s">
        <v>1566</v>
      </c>
      <c r="F45" s="32" t="s">
        <v>163</v>
      </c>
      <c r="G45" s="33">
        <v>182.19999999999999</v>
      </c>
      <c r="H45" s="34">
        <v>0</v>
      </c>
      <c r="I45" s="34">
        <f>ROUND(G45*H45,P4)</f>
        <v>0</v>
      </c>
      <c r="J45" s="29"/>
      <c r="O45" s="35">
        <f>I45*0.21</f>
        <v>0</v>
      </c>
      <c r="P45">
        <v>3</v>
      </c>
    </row>
    <row r="46" ht="30">
      <c r="A46" s="29" t="s">
        <v>34</v>
      </c>
      <c r="B46" s="36"/>
      <c r="C46" s="37"/>
      <c r="D46" s="37"/>
      <c r="E46" s="31" t="s">
        <v>1599</v>
      </c>
      <c r="F46" s="37"/>
      <c r="G46" s="37"/>
      <c r="H46" s="37"/>
      <c r="I46" s="37"/>
      <c r="J46" s="38"/>
    </row>
    <row r="47" ht="30">
      <c r="A47" s="29" t="s">
        <v>105</v>
      </c>
      <c r="B47" s="36"/>
      <c r="C47" s="37"/>
      <c r="D47" s="37"/>
      <c r="E47" s="42" t="s">
        <v>1781</v>
      </c>
      <c r="F47" s="37"/>
      <c r="G47" s="37"/>
      <c r="H47" s="37"/>
      <c r="I47" s="37"/>
      <c r="J47" s="38"/>
    </row>
    <row r="48" ht="330">
      <c r="A48" s="29" t="s">
        <v>36</v>
      </c>
      <c r="B48" s="36"/>
      <c r="C48" s="37"/>
      <c r="D48" s="37"/>
      <c r="E48" s="31" t="s">
        <v>552</v>
      </c>
      <c r="F48" s="37"/>
      <c r="G48" s="37"/>
      <c r="H48" s="37"/>
      <c r="I48" s="37"/>
      <c r="J48" s="38"/>
    </row>
    <row r="49">
      <c r="A49" s="29" t="s">
        <v>29</v>
      </c>
      <c r="B49" s="29">
        <v>12</v>
      </c>
      <c r="C49" s="30" t="s">
        <v>1568</v>
      </c>
      <c r="D49" s="29" t="s">
        <v>31</v>
      </c>
      <c r="E49" s="31" t="s">
        <v>1569</v>
      </c>
      <c r="F49" s="32" t="s">
        <v>52</v>
      </c>
      <c r="G49" s="33">
        <v>6</v>
      </c>
      <c r="H49" s="34">
        <v>0</v>
      </c>
      <c r="I49" s="34">
        <f>ROUND(G49*H49,P4)</f>
        <v>0</v>
      </c>
      <c r="J49" s="29"/>
      <c r="O49" s="35">
        <f>I49*0.21</f>
        <v>0</v>
      </c>
      <c r="P49">
        <v>3</v>
      </c>
    </row>
    <row r="50" ht="30">
      <c r="A50" s="29" t="s">
        <v>34</v>
      </c>
      <c r="B50" s="36"/>
      <c r="C50" s="37"/>
      <c r="D50" s="37"/>
      <c r="E50" s="31" t="s">
        <v>1604</v>
      </c>
      <c r="F50" s="37"/>
      <c r="G50" s="37"/>
      <c r="H50" s="37"/>
      <c r="I50" s="37"/>
      <c r="J50" s="38"/>
    </row>
    <row r="51" ht="30">
      <c r="A51" s="29" t="s">
        <v>105</v>
      </c>
      <c r="B51" s="36"/>
      <c r="C51" s="37"/>
      <c r="D51" s="37"/>
      <c r="E51" s="42" t="s">
        <v>1782</v>
      </c>
      <c r="F51" s="37"/>
      <c r="G51" s="37"/>
      <c r="H51" s="37"/>
      <c r="I51" s="37"/>
      <c r="J51" s="38"/>
    </row>
    <row r="52" ht="375">
      <c r="A52" s="29" t="s">
        <v>36</v>
      </c>
      <c r="B52" s="36"/>
      <c r="C52" s="37"/>
      <c r="D52" s="37"/>
      <c r="E52" s="31" t="s">
        <v>1486</v>
      </c>
      <c r="F52" s="37"/>
      <c r="G52" s="37"/>
      <c r="H52" s="37"/>
      <c r="I52" s="37"/>
      <c r="J52" s="38"/>
    </row>
    <row r="53">
      <c r="A53" s="29" t="s">
        <v>29</v>
      </c>
      <c r="B53" s="29">
        <v>13</v>
      </c>
      <c r="C53" s="30" t="s">
        <v>1783</v>
      </c>
      <c r="D53" s="29" t="s">
        <v>31</v>
      </c>
      <c r="E53" s="31" t="s">
        <v>1784</v>
      </c>
      <c r="F53" s="32" t="s">
        <v>52</v>
      </c>
      <c r="G53" s="33">
        <v>1</v>
      </c>
      <c r="H53" s="34">
        <v>0</v>
      </c>
      <c r="I53" s="34">
        <f>ROUND(G53*H53,P4)</f>
        <v>0</v>
      </c>
      <c r="J53" s="29"/>
      <c r="O53" s="35">
        <f>I53*0.21</f>
        <v>0</v>
      </c>
      <c r="P53">
        <v>3</v>
      </c>
    </row>
    <row r="54" ht="30">
      <c r="A54" s="29" t="s">
        <v>34</v>
      </c>
      <c r="B54" s="36"/>
      <c r="C54" s="37"/>
      <c r="D54" s="37"/>
      <c r="E54" s="31" t="s">
        <v>1604</v>
      </c>
      <c r="F54" s="37"/>
      <c r="G54" s="37"/>
      <c r="H54" s="37"/>
      <c r="I54" s="37"/>
      <c r="J54" s="38"/>
    </row>
    <row r="55" ht="30">
      <c r="A55" s="29" t="s">
        <v>105</v>
      </c>
      <c r="B55" s="36"/>
      <c r="C55" s="37"/>
      <c r="D55" s="37"/>
      <c r="E55" s="42" t="s">
        <v>1785</v>
      </c>
      <c r="F55" s="37"/>
      <c r="G55" s="37"/>
      <c r="H55" s="37"/>
      <c r="I55" s="37"/>
      <c r="J55" s="38"/>
    </row>
    <row r="56" ht="375">
      <c r="A56" s="29" t="s">
        <v>36</v>
      </c>
      <c r="B56" s="36"/>
      <c r="C56" s="37"/>
      <c r="D56" s="37"/>
      <c r="E56" s="31" t="s">
        <v>1486</v>
      </c>
      <c r="F56" s="37"/>
      <c r="G56" s="37"/>
      <c r="H56" s="37"/>
      <c r="I56" s="37"/>
      <c r="J56" s="38"/>
    </row>
    <row r="57">
      <c r="A57" s="29" t="s">
        <v>29</v>
      </c>
      <c r="B57" s="29">
        <v>14</v>
      </c>
      <c r="C57" s="30" t="s">
        <v>1526</v>
      </c>
      <c r="D57" s="29" t="s">
        <v>31</v>
      </c>
      <c r="E57" s="31" t="s">
        <v>1527</v>
      </c>
      <c r="F57" s="32" t="s">
        <v>163</v>
      </c>
      <c r="G57" s="33">
        <v>182.19999999999999</v>
      </c>
      <c r="H57" s="34">
        <v>0</v>
      </c>
      <c r="I57" s="34">
        <f>ROUND(G57*H57,P4)</f>
        <v>0</v>
      </c>
      <c r="J57" s="29"/>
      <c r="O57" s="35">
        <f>I57*0.21</f>
        <v>0</v>
      </c>
      <c r="P57">
        <v>3</v>
      </c>
    </row>
    <row r="58">
      <c r="A58" s="29" t="s">
        <v>34</v>
      </c>
      <c r="B58" s="36"/>
      <c r="C58" s="37"/>
      <c r="D58" s="37"/>
      <c r="E58" s="31" t="s">
        <v>1591</v>
      </c>
      <c r="F58" s="37"/>
      <c r="G58" s="37"/>
      <c r="H58" s="37"/>
      <c r="I58" s="37"/>
      <c r="J58" s="38"/>
    </row>
    <row r="59" ht="30">
      <c r="A59" s="29" t="s">
        <v>105</v>
      </c>
      <c r="B59" s="36"/>
      <c r="C59" s="37"/>
      <c r="D59" s="37"/>
      <c r="E59" s="42" t="s">
        <v>1781</v>
      </c>
      <c r="F59" s="37"/>
      <c r="G59" s="37"/>
      <c r="H59" s="37"/>
      <c r="I59" s="37"/>
      <c r="J59" s="38"/>
    </row>
    <row r="60" ht="150">
      <c r="A60" s="29" t="s">
        <v>36</v>
      </c>
      <c r="B60" s="36"/>
      <c r="C60" s="37"/>
      <c r="D60" s="37"/>
      <c r="E60" s="31" t="s">
        <v>1496</v>
      </c>
      <c r="F60" s="37"/>
      <c r="G60" s="37"/>
      <c r="H60" s="37"/>
      <c r="I60" s="37"/>
      <c r="J60" s="38"/>
    </row>
    <row r="61">
      <c r="A61" s="29" t="s">
        <v>29</v>
      </c>
      <c r="B61" s="29">
        <v>15</v>
      </c>
      <c r="C61" s="30" t="s">
        <v>1497</v>
      </c>
      <c r="D61" s="29" t="s">
        <v>31</v>
      </c>
      <c r="E61" s="31" t="s">
        <v>1498</v>
      </c>
      <c r="F61" s="32" t="s">
        <v>163</v>
      </c>
      <c r="G61" s="33">
        <v>182.19999999999999</v>
      </c>
      <c r="H61" s="34">
        <v>0</v>
      </c>
      <c r="I61" s="34">
        <f>ROUND(G61*H61,P4)</f>
        <v>0</v>
      </c>
      <c r="J61" s="29"/>
      <c r="O61" s="35">
        <f>I61*0.21</f>
        <v>0</v>
      </c>
      <c r="P61">
        <v>3</v>
      </c>
    </row>
    <row r="62">
      <c r="A62" s="29" t="s">
        <v>34</v>
      </c>
      <c r="B62" s="36"/>
      <c r="C62" s="37"/>
      <c r="D62" s="37"/>
      <c r="E62" s="31" t="s">
        <v>1591</v>
      </c>
      <c r="F62" s="37"/>
      <c r="G62" s="37"/>
      <c r="H62" s="37"/>
      <c r="I62" s="37"/>
      <c r="J62" s="38"/>
    </row>
    <row r="63" ht="30">
      <c r="A63" s="29" t="s">
        <v>105</v>
      </c>
      <c r="B63" s="36"/>
      <c r="C63" s="37"/>
      <c r="D63" s="37"/>
      <c r="E63" s="42" t="s">
        <v>1786</v>
      </c>
      <c r="F63" s="37"/>
      <c r="G63" s="37"/>
      <c r="H63" s="37"/>
      <c r="I63" s="37"/>
      <c r="J63" s="38"/>
    </row>
    <row r="64" ht="90">
      <c r="A64" s="29" t="s">
        <v>36</v>
      </c>
      <c r="B64" s="36"/>
      <c r="C64" s="37"/>
      <c r="D64" s="37"/>
      <c r="E64" s="31" t="s">
        <v>1499</v>
      </c>
      <c r="F64" s="37"/>
      <c r="G64" s="37"/>
      <c r="H64" s="37"/>
      <c r="I64" s="37"/>
      <c r="J64" s="38"/>
    </row>
    <row r="65">
      <c r="A65" s="23" t="s">
        <v>26</v>
      </c>
      <c r="B65" s="24"/>
      <c r="C65" s="25" t="s">
        <v>606</v>
      </c>
      <c r="D65" s="26"/>
      <c r="E65" s="23" t="s">
        <v>607</v>
      </c>
      <c r="F65" s="26"/>
      <c r="G65" s="26"/>
      <c r="H65" s="26"/>
      <c r="I65" s="27">
        <f>SUMIFS(I66:I69,A66:A69,"P")</f>
        <v>0</v>
      </c>
      <c r="J65" s="28"/>
    </row>
    <row r="66">
      <c r="A66" s="29" t="s">
        <v>29</v>
      </c>
      <c r="B66" s="29">
        <v>16</v>
      </c>
      <c r="C66" s="30" t="s">
        <v>1530</v>
      </c>
      <c r="D66" s="29" t="s">
        <v>31</v>
      </c>
      <c r="E66" s="31" t="s">
        <v>1531</v>
      </c>
      <c r="F66" s="32" t="s">
        <v>52</v>
      </c>
      <c r="G66" s="33">
        <v>1</v>
      </c>
      <c r="H66" s="34">
        <v>0</v>
      </c>
      <c r="I66" s="34">
        <f>ROUND(G66*H66,P4)</f>
        <v>0</v>
      </c>
      <c r="J66" s="29"/>
      <c r="O66" s="35">
        <f>I66*0.21</f>
        <v>0</v>
      </c>
      <c r="P66">
        <v>3</v>
      </c>
    </row>
    <row r="67" ht="30">
      <c r="A67" s="29" t="s">
        <v>34</v>
      </c>
      <c r="B67" s="36"/>
      <c r="C67" s="37"/>
      <c r="D67" s="37"/>
      <c r="E67" s="31" t="s">
        <v>1611</v>
      </c>
      <c r="F67" s="37"/>
      <c r="G67" s="37"/>
      <c r="H67" s="37"/>
      <c r="I67" s="37"/>
      <c r="J67" s="38"/>
    </row>
    <row r="68" ht="30">
      <c r="A68" s="29" t="s">
        <v>105</v>
      </c>
      <c r="B68" s="36"/>
      <c r="C68" s="37"/>
      <c r="D68" s="37"/>
      <c r="E68" s="42" t="s">
        <v>1787</v>
      </c>
      <c r="F68" s="37"/>
      <c r="G68" s="37"/>
      <c r="H68" s="37"/>
      <c r="I68" s="37"/>
      <c r="J68" s="38"/>
    </row>
    <row r="69" ht="90">
      <c r="A69" s="29" t="s">
        <v>36</v>
      </c>
      <c r="B69" s="39"/>
      <c r="C69" s="40"/>
      <c r="D69" s="40"/>
      <c r="E69" s="31" t="s">
        <v>1534</v>
      </c>
      <c r="F69" s="40"/>
      <c r="G69" s="40"/>
      <c r="H69" s="40"/>
      <c r="I69" s="40"/>
      <c r="J69"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1788</v>
      </c>
      <c r="I3" s="16">
        <f>SUMIFS(I10:I13,A10:A13,"SD")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1771</v>
      </c>
      <c r="D5" s="13"/>
      <c r="E5" s="14" t="s">
        <v>1772</v>
      </c>
      <c r="F5" s="7"/>
      <c r="G5" s="7"/>
      <c r="H5" s="7"/>
      <c r="I5" s="7"/>
      <c r="J5" s="9"/>
      <c r="O5">
        <v>0.20999999999999999</v>
      </c>
    </row>
    <row r="6">
      <c r="A6" s="10" t="s">
        <v>870</v>
      </c>
      <c r="B6" s="11" t="s">
        <v>13</v>
      </c>
      <c r="C6" s="12" t="s">
        <v>1788</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824</v>
      </c>
      <c r="D11" s="29" t="s">
        <v>92</v>
      </c>
      <c r="E11" s="31" t="s">
        <v>1501</v>
      </c>
      <c r="F11" s="32" t="s">
        <v>52</v>
      </c>
      <c r="G11" s="33">
        <v>2</v>
      </c>
      <c r="H11" s="34">
        <v>0</v>
      </c>
      <c r="I11" s="34">
        <f>ROUND(G11*H11,P4)</f>
        <v>0</v>
      </c>
      <c r="J11" s="29"/>
      <c r="O11" s="35">
        <f>I11*0.21</f>
        <v>0</v>
      </c>
      <c r="P11">
        <v>3</v>
      </c>
    </row>
    <row r="12" ht="30">
      <c r="A12" s="29" t="s">
        <v>34</v>
      </c>
      <c r="B12" s="36"/>
      <c r="C12" s="37"/>
      <c r="D12" s="37"/>
      <c r="E12" s="31" t="s">
        <v>826</v>
      </c>
      <c r="F12" s="37"/>
      <c r="G12" s="37"/>
      <c r="H12" s="37"/>
      <c r="I12" s="37"/>
      <c r="J12" s="38"/>
    </row>
    <row r="13" ht="60">
      <c r="A13" s="29" t="s">
        <v>36</v>
      </c>
      <c r="B13" s="39"/>
      <c r="C13" s="40"/>
      <c r="D13" s="40"/>
      <c r="E13" s="31" t="s">
        <v>827</v>
      </c>
      <c r="F13" s="40"/>
      <c r="G13" s="40"/>
      <c r="H13" s="40"/>
      <c r="I13" s="40"/>
      <c r="J1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1789</v>
      </c>
      <c r="I3" s="16">
        <f>SUMIFS(I10:I14,A10:A14,"SD")</f>
        <v>0</v>
      </c>
      <c r="J3" s="9"/>
      <c r="O3">
        <v>0</v>
      </c>
      <c r="P3">
        <v>2</v>
      </c>
    </row>
    <row r="4">
      <c r="A4" s="10" t="s">
        <v>8</v>
      </c>
      <c r="B4" s="11" t="s">
        <v>9</v>
      </c>
      <c r="C4" s="12" t="s">
        <v>1578</v>
      </c>
      <c r="D4" s="13"/>
      <c r="E4" s="14" t="s">
        <v>1579</v>
      </c>
      <c r="F4" s="7"/>
      <c r="G4" s="7"/>
      <c r="H4" s="7"/>
      <c r="I4" s="7"/>
      <c r="J4" s="9"/>
      <c r="O4">
        <v>0.12</v>
      </c>
      <c r="P4">
        <v>2</v>
      </c>
    </row>
    <row r="5">
      <c r="A5" s="10" t="s">
        <v>12</v>
      </c>
      <c r="B5" s="11" t="s">
        <v>9</v>
      </c>
      <c r="C5" s="12" t="s">
        <v>1771</v>
      </c>
      <c r="D5" s="13"/>
      <c r="E5" s="14" t="s">
        <v>1772</v>
      </c>
      <c r="F5" s="7"/>
      <c r="G5" s="7"/>
      <c r="H5" s="7"/>
      <c r="I5" s="7"/>
      <c r="J5" s="9"/>
      <c r="O5">
        <v>0.20999999999999999</v>
      </c>
    </row>
    <row r="6">
      <c r="A6" s="10" t="s">
        <v>870</v>
      </c>
      <c r="B6" s="11" t="s">
        <v>13</v>
      </c>
      <c r="C6" s="12" t="s">
        <v>1789</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SUMIFS(I11:I14,A11:A14,"P")</f>
        <v>0</v>
      </c>
      <c r="J10" s="28"/>
    </row>
    <row r="11">
      <c r="A11" s="29" t="s">
        <v>29</v>
      </c>
      <c r="B11" s="29">
        <v>1</v>
      </c>
      <c r="C11" s="30" t="s">
        <v>834</v>
      </c>
      <c r="D11" s="29" t="s">
        <v>31</v>
      </c>
      <c r="E11" s="31" t="s">
        <v>835</v>
      </c>
      <c r="F11" s="32" t="s">
        <v>305</v>
      </c>
      <c r="G11" s="33">
        <v>545.29899999999998</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1790</v>
      </c>
      <c r="F13" s="37"/>
      <c r="G13" s="37"/>
      <c r="H13" s="37"/>
      <c r="I13" s="37"/>
      <c r="J13" s="38"/>
    </row>
    <row r="14" ht="75">
      <c r="A14" s="29" t="s">
        <v>36</v>
      </c>
      <c r="B14" s="39"/>
      <c r="C14" s="40"/>
      <c r="D14" s="40"/>
      <c r="E14" s="31" t="s">
        <v>838</v>
      </c>
      <c r="F14" s="40"/>
      <c r="G14" s="40"/>
      <c r="H14" s="40"/>
      <c r="I14" s="40"/>
      <c r="J14"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1791</v>
      </c>
      <c r="I3" s="16">
        <f>SUMIFS(I9:I12,A9:A12,"SD")</f>
        <v>0</v>
      </c>
      <c r="J3" s="9"/>
      <c r="O3">
        <v>0</v>
      </c>
      <c r="P3">
        <v>2</v>
      </c>
    </row>
    <row r="4">
      <c r="A4" s="10" t="s">
        <v>8</v>
      </c>
      <c r="B4" s="11" t="s">
        <v>9</v>
      </c>
      <c r="C4" s="12" t="s">
        <v>1792</v>
      </c>
      <c r="D4" s="13"/>
      <c r="E4" s="14" t="s">
        <v>1793</v>
      </c>
      <c r="F4" s="7"/>
      <c r="G4" s="7"/>
      <c r="H4" s="7"/>
      <c r="I4" s="7"/>
      <c r="J4" s="9"/>
      <c r="O4">
        <v>0.12</v>
      </c>
      <c r="P4">
        <v>2</v>
      </c>
    </row>
    <row r="5">
      <c r="A5" s="10" t="s">
        <v>12</v>
      </c>
      <c r="B5" s="11" t="s">
        <v>13</v>
      </c>
      <c r="C5" s="12" t="s">
        <v>1791</v>
      </c>
      <c r="D5" s="13"/>
      <c r="E5" s="14" t="s">
        <v>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SUMIFS(I10:I12,A10:A12,"P")</f>
        <v>0</v>
      </c>
      <c r="J9" s="28"/>
    </row>
    <row r="10">
      <c r="A10" s="29" t="s">
        <v>29</v>
      </c>
      <c r="B10" s="29">
        <v>1</v>
      </c>
      <c r="C10" s="30" t="s">
        <v>1794</v>
      </c>
      <c r="D10" s="29" t="s">
        <v>31</v>
      </c>
      <c r="E10" s="31" t="s">
        <v>1795</v>
      </c>
      <c r="F10" s="32" t="s">
        <v>33</v>
      </c>
      <c r="G10" s="33">
        <v>1</v>
      </c>
      <c r="H10" s="34">
        <v>0</v>
      </c>
      <c r="I10" s="34">
        <f>ROUND(G10*H10,P4)</f>
        <v>0</v>
      </c>
      <c r="J10" s="29"/>
      <c r="O10" s="35">
        <f>I10*0.21</f>
        <v>0</v>
      </c>
      <c r="P10">
        <v>3</v>
      </c>
    </row>
    <row r="11" ht="45">
      <c r="A11" s="29" t="s">
        <v>34</v>
      </c>
      <c r="B11" s="36"/>
      <c r="C11" s="37"/>
      <c r="D11" s="37"/>
      <c r="E11" s="31" t="s">
        <v>1796</v>
      </c>
      <c r="F11" s="37"/>
      <c r="G11" s="37"/>
      <c r="H11" s="37"/>
      <c r="I11" s="37"/>
      <c r="J11" s="38"/>
    </row>
    <row r="12" ht="60">
      <c r="A12" s="29" t="s">
        <v>36</v>
      </c>
      <c r="B12" s="39"/>
      <c r="C12" s="40"/>
      <c r="D12" s="40"/>
      <c r="E12" s="31" t="s">
        <v>1797</v>
      </c>
      <c r="F12" s="40"/>
      <c r="G12" s="40"/>
      <c r="H12" s="40"/>
      <c r="I12" s="40"/>
      <c r="J12"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1798</v>
      </c>
      <c r="I3" s="16">
        <f>SUMIFS(I10:I19,A10:A19,"SD")</f>
        <v>0</v>
      </c>
      <c r="J3" s="9"/>
      <c r="O3">
        <v>0</v>
      </c>
      <c r="P3">
        <v>2</v>
      </c>
    </row>
    <row r="4">
      <c r="A4" s="10" t="s">
        <v>8</v>
      </c>
      <c r="B4" s="11" t="s">
        <v>9</v>
      </c>
      <c r="C4" s="12" t="s">
        <v>1799</v>
      </c>
      <c r="D4" s="13"/>
      <c r="E4" s="14" t="s">
        <v>1800</v>
      </c>
      <c r="F4" s="7"/>
      <c r="G4" s="7"/>
      <c r="H4" s="7"/>
      <c r="I4" s="7"/>
      <c r="J4" s="9"/>
      <c r="O4">
        <v>0.12</v>
      </c>
      <c r="P4">
        <v>2</v>
      </c>
    </row>
    <row r="5">
      <c r="A5" s="10" t="s">
        <v>12</v>
      </c>
      <c r="B5" s="11" t="s">
        <v>9</v>
      </c>
      <c r="C5" s="12" t="s">
        <v>1801</v>
      </c>
      <c r="D5" s="13"/>
      <c r="E5" s="14" t="s">
        <v>1802</v>
      </c>
      <c r="F5" s="7"/>
      <c r="G5" s="7"/>
      <c r="H5" s="7"/>
      <c r="I5" s="7"/>
      <c r="J5" s="9"/>
      <c r="O5">
        <v>0.20999999999999999</v>
      </c>
    </row>
    <row r="6">
      <c r="A6" s="10" t="s">
        <v>870</v>
      </c>
      <c r="B6" s="11" t="s">
        <v>13</v>
      </c>
      <c r="C6" s="12" t="s">
        <v>1798</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SUMIFS(I11:I19,A11:A19,"P")</f>
        <v>0</v>
      </c>
      <c r="J10" s="28"/>
    </row>
    <row r="11">
      <c r="A11" s="29" t="s">
        <v>29</v>
      </c>
      <c r="B11" s="29">
        <v>1</v>
      </c>
      <c r="C11" s="30" t="s">
        <v>30</v>
      </c>
      <c r="D11" s="29" t="s">
        <v>31</v>
      </c>
      <c r="E11" s="31" t="s">
        <v>32</v>
      </c>
      <c r="F11" s="32" t="s">
        <v>33</v>
      </c>
      <c r="G11" s="33">
        <v>1</v>
      </c>
      <c r="H11" s="34">
        <v>0</v>
      </c>
      <c r="I11" s="34">
        <f>ROUND(G11*H11,P4)</f>
        <v>0</v>
      </c>
      <c r="J11" s="29"/>
      <c r="O11" s="35">
        <f>I11*0.21</f>
        <v>0</v>
      </c>
      <c r="P11">
        <v>3</v>
      </c>
    </row>
    <row r="12" ht="75">
      <c r="A12" s="29" t="s">
        <v>34</v>
      </c>
      <c r="B12" s="36"/>
      <c r="C12" s="37"/>
      <c r="D12" s="37"/>
      <c r="E12" s="31" t="s">
        <v>1803</v>
      </c>
      <c r="F12" s="37"/>
      <c r="G12" s="37"/>
      <c r="H12" s="37"/>
      <c r="I12" s="37"/>
      <c r="J12" s="38"/>
    </row>
    <row r="13" ht="60">
      <c r="A13" s="29" t="s">
        <v>36</v>
      </c>
      <c r="B13" s="36"/>
      <c r="C13" s="37"/>
      <c r="D13" s="37"/>
      <c r="E13" s="31" t="s">
        <v>37</v>
      </c>
      <c r="F13" s="37"/>
      <c r="G13" s="37"/>
      <c r="H13" s="37"/>
      <c r="I13" s="37"/>
      <c r="J13" s="38"/>
    </row>
    <row r="14">
      <c r="A14" s="29" t="s">
        <v>29</v>
      </c>
      <c r="B14" s="29">
        <v>2</v>
      </c>
      <c r="C14" s="30" t="s">
        <v>30</v>
      </c>
      <c r="D14" s="29" t="s">
        <v>170</v>
      </c>
      <c r="E14" s="31" t="s">
        <v>32</v>
      </c>
      <c r="F14" s="32" t="s">
        <v>33</v>
      </c>
      <c r="G14" s="33">
        <v>1</v>
      </c>
      <c r="H14" s="34">
        <v>0</v>
      </c>
      <c r="I14" s="34">
        <f>ROUND(G14*H14,P4)</f>
        <v>0</v>
      </c>
      <c r="J14" s="29"/>
      <c r="O14" s="35">
        <f>I14*0.21</f>
        <v>0</v>
      </c>
      <c r="P14">
        <v>3</v>
      </c>
    </row>
    <row r="15" ht="375">
      <c r="A15" s="29" t="s">
        <v>34</v>
      </c>
      <c r="B15" s="36"/>
      <c r="C15" s="37"/>
      <c r="D15" s="37"/>
      <c r="E15" s="31" t="s">
        <v>1804</v>
      </c>
      <c r="F15" s="37"/>
      <c r="G15" s="37"/>
      <c r="H15" s="37"/>
      <c r="I15" s="37"/>
      <c r="J15" s="38"/>
    </row>
    <row r="16" ht="60">
      <c r="A16" s="29" t="s">
        <v>36</v>
      </c>
      <c r="B16" s="36"/>
      <c r="C16" s="37"/>
      <c r="D16" s="37"/>
      <c r="E16" s="31" t="s">
        <v>37</v>
      </c>
      <c r="F16" s="37"/>
      <c r="G16" s="37"/>
      <c r="H16" s="37"/>
      <c r="I16" s="37"/>
      <c r="J16" s="38"/>
    </row>
    <row r="17">
      <c r="A17" s="29" t="s">
        <v>29</v>
      </c>
      <c r="B17" s="29">
        <v>3</v>
      </c>
      <c r="C17" s="30" t="s">
        <v>30</v>
      </c>
      <c r="D17" s="29" t="s">
        <v>250</v>
      </c>
      <c r="E17" s="31" t="s">
        <v>32</v>
      </c>
      <c r="F17" s="32" t="s">
        <v>33</v>
      </c>
      <c r="G17" s="33">
        <v>1</v>
      </c>
      <c r="H17" s="34">
        <v>0</v>
      </c>
      <c r="I17" s="34">
        <f>ROUND(G17*H17,P4)</f>
        <v>0</v>
      </c>
      <c r="J17" s="29"/>
      <c r="O17" s="35">
        <f>I17*0.21</f>
        <v>0</v>
      </c>
      <c r="P17">
        <v>3</v>
      </c>
    </row>
    <row r="18" ht="150">
      <c r="A18" s="29" t="s">
        <v>34</v>
      </c>
      <c r="B18" s="36"/>
      <c r="C18" s="37"/>
      <c r="D18" s="37"/>
      <c r="E18" s="31" t="s">
        <v>43</v>
      </c>
      <c r="F18" s="37"/>
      <c r="G18" s="37"/>
      <c r="H18" s="37"/>
      <c r="I18" s="37"/>
      <c r="J18" s="38"/>
    </row>
    <row r="19" ht="60">
      <c r="A19" s="29" t="s">
        <v>36</v>
      </c>
      <c r="B19" s="39"/>
      <c r="C19" s="40"/>
      <c r="D19" s="40"/>
      <c r="E19" s="31" t="s">
        <v>37</v>
      </c>
      <c r="F19" s="40"/>
      <c r="G19" s="40"/>
      <c r="H19" s="40"/>
      <c r="I19" s="40"/>
      <c r="J19"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1805</v>
      </c>
      <c r="I3" s="16">
        <f>SUMIFS(I10:I19,A10:A19,"SD")</f>
        <v>0</v>
      </c>
      <c r="J3" s="9"/>
      <c r="O3">
        <v>0</v>
      </c>
      <c r="P3">
        <v>2</v>
      </c>
    </row>
    <row r="4">
      <c r="A4" s="10" t="s">
        <v>8</v>
      </c>
      <c r="B4" s="11" t="s">
        <v>9</v>
      </c>
      <c r="C4" s="12" t="s">
        <v>1799</v>
      </c>
      <c r="D4" s="13"/>
      <c r="E4" s="14" t="s">
        <v>1800</v>
      </c>
      <c r="F4" s="7"/>
      <c r="G4" s="7"/>
      <c r="H4" s="7"/>
      <c r="I4" s="7"/>
      <c r="J4" s="9"/>
      <c r="O4">
        <v>0.12</v>
      </c>
      <c r="P4">
        <v>2</v>
      </c>
    </row>
    <row r="5">
      <c r="A5" s="10" t="s">
        <v>12</v>
      </c>
      <c r="B5" s="11" t="s">
        <v>9</v>
      </c>
      <c r="C5" s="12" t="s">
        <v>1801</v>
      </c>
      <c r="D5" s="13"/>
      <c r="E5" s="14" t="s">
        <v>1802</v>
      </c>
      <c r="F5" s="7"/>
      <c r="G5" s="7"/>
      <c r="H5" s="7"/>
      <c r="I5" s="7"/>
      <c r="J5" s="9"/>
      <c r="O5">
        <v>0.20999999999999999</v>
      </c>
    </row>
    <row r="6">
      <c r="A6" s="10" t="s">
        <v>870</v>
      </c>
      <c r="B6" s="11" t="s">
        <v>13</v>
      </c>
      <c r="C6" s="12" t="s">
        <v>1805</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SUMIFS(I11:I19,A11:A19,"P")</f>
        <v>0</v>
      </c>
      <c r="J10" s="28"/>
    </row>
    <row r="11">
      <c r="A11" s="29" t="s">
        <v>29</v>
      </c>
      <c r="B11" s="29">
        <v>1</v>
      </c>
      <c r="C11" s="30" t="s">
        <v>46</v>
      </c>
      <c r="D11" s="29" t="s">
        <v>31</v>
      </c>
      <c r="E11" s="31" t="s">
        <v>47</v>
      </c>
      <c r="F11" s="32" t="s">
        <v>33</v>
      </c>
      <c r="G11" s="33">
        <v>1</v>
      </c>
      <c r="H11" s="34">
        <v>0</v>
      </c>
      <c r="I11" s="34">
        <f>ROUND(G11*H11,P4)</f>
        <v>0</v>
      </c>
      <c r="J11" s="29"/>
      <c r="O11" s="35">
        <f>I11*0.21</f>
        <v>0</v>
      </c>
      <c r="P11">
        <v>3</v>
      </c>
    </row>
    <row r="12" ht="120">
      <c r="A12" s="29" t="s">
        <v>34</v>
      </c>
      <c r="B12" s="36"/>
      <c r="C12" s="37"/>
      <c r="D12" s="37"/>
      <c r="E12" s="31" t="s">
        <v>48</v>
      </c>
      <c r="F12" s="37"/>
      <c r="G12" s="37"/>
      <c r="H12" s="37"/>
      <c r="I12" s="37"/>
      <c r="J12" s="38"/>
    </row>
    <row r="13" ht="60">
      <c r="A13" s="29" t="s">
        <v>36</v>
      </c>
      <c r="B13" s="36"/>
      <c r="C13" s="37"/>
      <c r="D13" s="37"/>
      <c r="E13" s="31" t="s">
        <v>49</v>
      </c>
      <c r="F13" s="37"/>
      <c r="G13" s="37"/>
      <c r="H13" s="37"/>
      <c r="I13" s="37"/>
      <c r="J13" s="38"/>
    </row>
    <row r="14">
      <c r="A14" s="29" t="s">
        <v>29</v>
      </c>
      <c r="B14" s="29">
        <v>2</v>
      </c>
      <c r="C14" s="30" t="s">
        <v>50</v>
      </c>
      <c r="D14" s="29" t="s">
        <v>31</v>
      </c>
      <c r="E14" s="31" t="s">
        <v>51</v>
      </c>
      <c r="F14" s="32" t="s">
        <v>52</v>
      </c>
      <c r="G14" s="33">
        <v>2</v>
      </c>
      <c r="H14" s="34">
        <v>0</v>
      </c>
      <c r="I14" s="34">
        <f>ROUND(G14*H14,P4)</f>
        <v>0</v>
      </c>
      <c r="J14" s="29"/>
      <c r="O14" s="35">
        <f>I14*0.21</f>
        <v>0</v>
      </c>
      <c r="P14">
        <v>3</v>
      </c>
    </row>
    <row r="15" ht="45">
      <c r="A15" s="29" t="s">
        <v>34</v>
      </c>
      <c r="B15" s="36"/>
      <c r="C15" s="37"/>
      <c r="D15" s="37"/>
      <c r="E15" s="31" t="s">
        <v>53</v>
      </c>
      <c r="F15" s="37"/>
      <c r="G15" s="37"/>
      <c r="H15" s="37"/>
      <c r="I15" s="37"/>
      <c r="J15" s="38"/>
    </row>
    <row r="16" ht="135">
      <c r="A16" s="29" t="s">
        <v>36</v>
      </c>
      <c r="B16" s="36"/>
      <c r="C16" s="37"/>
      <c r="D16" s="37"/>
      <c r="E16" s="31" t="s">
        <v>54</v>
      </c>
      <c r="F16" s="37"/>
      <c r="G16" s="37"/>
      <c r="H16" s="37"/>
      <c r="I16" s="37"/>
      <c r="J16" s="38"/>
    </row>
    <row r="17">
      <c r="A17" s="29" t="s">
        <v>29</v>
      </c>
      <c r="B17" s="29">
        <v>3</v>
      </c>
      <c r="C17" s="30" t="s">
        <v>58</v>
      </c>
      <c r="D17" s="29" t="s">
        <v>31</v>
      </c>
      <c r="E17" s="31" t="s">
        <v>1806</v>
      </c>
      <c r="F17" s="32" t="s">
        <v>33</v>
      </c>
      <c r="G17" s="33">
        <v>1</v>
      </c>
      <c r="H17" s="34">
        <v>0</v>
      </c>
      <c r="I17" s="34">
        <f>ROUND(G17*H17,P4)</f>
        <v>0</v>
      </c>
      <c r="J17" s="29"/>
      <c r="O17" s="35">
        <f>I17*0.21</f>
        <v>0</v>
      </c>
      <c r="P17">
        <v>3</v>
      </c>
    </row>
    <row r="18" ht="165">
      <c r="A18" s="29" t="s">
        <v>34</v>
      </c>
      <c r="B18" s="36"/>
      <c r="C18" s="37"/>
      <c r="D18" s="37"/>
      <c r="E18" s="31" t="s">
        <v>1807</v>
      </c>
      <c r="F18" s="37"/>
      <c r="G18" s="37"/>
      <c r="H18" s="37"/>
      <c r="I18" s="37"/>
      <c r="J18" s="38"/>
    </row>
    <row r="19" ht="30">
      <c r="A19" s="29" t="s">
        <v>36</v>
      </c>
      <c r="B19" s="39"/>
      <c r="C19" s="40"/>
      <c r="D19" s="40"/>
      <c r="E19" s="31" t="s">
        <v>1808</v>
      </c>
      <c r="F19" s="40"/>
      <c r="G19" s="40"/>
      <c r="H19" s="40"/>
      <c r="I19" s="40"/>
      <c r="J19"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1809</v>
      </c>
      <c r="I3" s="16">
        <f>SUMIFS(I10:I25,A10:A25,"SD")</f>
        <v>0</v>
      </c>
      <c r="J3" s="9"/>
      <c r="O3">
        <v>0</v>
      </c>
      <c r="P3">
        <v>2</v>
      </c>
    </row>
    <row r="4">
      <c r="A4" s="10" t="s">
        <v>8</v>
      </c>
      <c r="B4" s="11" t="s">
        <v>9</v>
      </c>
      <c r="C4" s="12" t="s">
        <v>1799</v>
      </c>
      <c r="D4" s="13"/>
      <c r="E4" s="14" t="s">
        <v>1800</v>
      </c>
      <c r="F4" s="7"/>
      <c r="G4" s="7"/>
      <c r="H4" s="7"/>
      <c r="I4" s="7"/>
      <c r="J4" s="9"/>
      <c r="O4">
        <v>0.12</v>
      </c>
      <c r="P4">
        <v>2</v>
      </c>
    </row>
    <row r="5">
      <c r="A5" s="10" t="s">
        <v>12</v>
      </c>
      <c r="B5" s="11" t="s">
        <v>9</v>
      </c>
      <c r="C5" s="12" t="s">
        <v>1801</v>
      </c>
      <c r="D5" s="13"/>
      <c r="E5" s="14" t="s">
        <v>1802</v>
      </c>
      <c r="F5" s="7"/>
      <c r="G5" s="7"/>
      <c r="H5" s="7"/>
      <c r="I5" s="7"/>
      <c r="J5" s="9"/>
      <c r="O5">
        <v>0.20999999999999999</v>
      </c>
    </row>
    <row r="6">
      <c r="A6" s="10" t="s">
        <v>870</v>
      </c>
      <c r="B6" s="11" t="s">
        <v>13</v>
      </c>
      <c r="C6" s="12" t="s">
        <v>1809</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SUMIFS(I11:I25,A11:A25,"P")</f>
        <v>0</v>
      </c>
      <c r="J10" s="28"/>
    </row>
    <row r="11">
      <c r="A11" s="29" t="s">
        <v>29</v>
      </c>
      <c r="B11" s="29">
        <v>1</v>
      </c>
      <c r="C11" s="30" t="s">
        <v>30</v>
      </c>
      <c r="D11" s="29" t="s">
        <v>174</v>
      </c>
      <c r="E11" s="31" t="s">
        <v>32</v>
      </c>
      <c r="F11" s="32" t="s">
        <v>33</v>
      </c>
      <c r="G11" s="33">
        <v>1</v>
      </c>
      <c r="H11" s="34">
        <v>0</v>
      </c>
      <c r="I11" s="34">
        <f>ROUND(G11*H11,P4)</f>
        <v>0</v>
      </c>
      <c r="J11" s="29"/>
      <c r="O11" s="35">
        <f>I11*0.21</f>
        <v>0</v>
      </c>
      <c r="P11">
        <v>3</v>
      </c>
    </row>
    <row r="12" ht="75">
      <c r="A12" s="29" t="s">
        <v>34</v>
      </c>
      <c r="B12" s="36"/>
      <c r="C12" s="37"/>
      <c r="D12" s="37"/>
      <c r="E12" s="31" t="s">
        <v>1810</v>
      </c>
      <c r="F12" s="37"/>
      <c r="G12" s="37"/>
      <c r="H12" s="37"/>
      <c r="I12" s="37"/>
      <c r="J12" s="38"/>
    </row>
    <row r="13" ht="60">
      <c r="A13" s="29" t="s">
        <v>36</v>
      </c>
      <c r="B13" s="36"/>
      <c r="C13" s="37"/>
      <c r="D13" s="37"/>
      <c r="E13" s="31" t="s">
        <v>37</v>
      </c>
      <c r="F13" s="37"/>
      <c r="G13" s="37"/>
      <c r="H13" s="37"/>
      <c r="I13" s="37"/>
      <c r="J13" s="38"/>
    </row>
    <row r="14">
      <c r="A14" s="29" t="s">
        <v>29</v>
      </c>
      <c r="B14" s="29">
        <v>3</v>
      </c>
      <c r="C14" s="30" t="s">
        <v>70</v>
      </c>
      <c r="D14" s="29" t="s">
        <v>31</v>
      </c>
      <c r="E14" s="31" t="s">
        <v>71</v>
      </c>
      <c r="F14" s="32" t="s">
        <v>33</v>
      </c>
      <c r="G14" s="33">
        <v>1</v>
      </c>
      <c r="H14" s="34">
        <v>0</v>
      </c>
      <c r="I14" s="34">
        <f>ROUND(G14*H14,P4)</f>
        <v>0</v>
      </c>
      <c r="J14" s="29"/>
      <c r="O14" s="35">
        <f>I14*0.21</f>
        <v>0</v>
      </c>
      <c r="P14">
        <v>3</v>
      </c>
    </row>
    <row r="15" ht="165">
      <c r="A15" s="29" t="s">
        <v>34</v>
      </c>
      <c r="B15" s="36"/>
      <c r="C15" s="37"/>
      <c r="D15" s="37"/>
      <c r="E15" s="31" t="s">
        <v>1811</v>
      </c>
      <c r="F15" s="37"/>
      <c r="G15" s="37"/>
      <c r="H15" s="37"/>
      <c r="I15" s="37"/>
      <c r="J15" s="38"/>
    </row>
    <row r="16" ht="30">
      <c r="A16" s="29" t="s">
        <v>36</v>
      </c>
      <c r="B16" s="36"/>
      <c r="C16" s="37"/>
      <c r="D16" s="37"/>
      <c r="E16" s="31" t="s">
        <v>1812</v>
      </c>
      <c r="F16" s="37"/>
      <c r="G16" s="37"/>
      <c r="H16" s="37"/>
      <c r="I16" s="37"/>
      <c r="J16" s="38"/>
    </row>
    <row r="17">
      <c r="A17" s="29" t="s">
        <v>29</v>
      </c>
      <c r="B17" s="29">
        <v>2</v>
      </c>
      <c r="C17" s="30" t="s">
        <v>73</v>
      </c>
      <c r="D17" s="29" t="s">
        <v>31</v>
      </c>
      <c r="E17" s="31" t="s">
        <v>74</v>
      </c>
      <c r="F17" s="32" t="s">
        <v>33</v>
      </c>
      <c r="G17" s="33">
        <v>1</v>
      </c>
      <c r="H17" s="34">
        <v>0</v>
      </c>
      <c r="I17" s="34">
        <f>ROUND(G17*H17,P4)</f>
        <v>0</v>
      </c>
      <c r="J17" s="29"/>
      <c r="O17" s="35">
        <f>I17*0.21</f>
        <v>0</v>
      </c>
      <c r="P17">
        <v>3</v>
      </c>
    </row>
    <row r="18" ht="90">
      <c r="A18" s="29" t="s">
        <v>34</v>
      </c>
      <c r="B18" s="36"/>
      <c r="C18" s="37"/>
      <c r="D18" s="37"/>
      <c r="E18" s="31" t="s">
        <v>1813</v>
      </c>
      <c r="F18" s="37"/>
      <c r="G18" s="37"/>
      <c r="H18" s="37"/>
      <c r="I18" s="37"/>
      <c r="J18" s="38"/>
    </row>
    <row r="19" ht="135">
      <c r="A19" s="29" t="s">
        <v>36</v>
      </c>
      <c r="B19" s="36"/>
      <c r="C19" s="37"/>
      <c r="D19" s="37"/>
      <c r="E19" s="31" t="s">
        <v>76</v>
      </c>
      <c r="F19" s="37"/>
      <c r="G19" s="37"/>
      <c r="H19" s="37"/>
      <c r="I19" s="37"/>
      <c r="J19" s="38"/>
    </row>
    <row r="20">
      <c r="A20" s="29" t="s">
        <v>29</v>
      </c>
      <c r="B20" s="29">
        <v>4</v>
      </c>
      <c r="C20" s="30" t="s">
        <v>81</v>
      </c>
      <c r="D20" s="29" t="s">
        <v>31</v>
      </c>
      <c r="E20" s="31" t="s">
        <v>82</v>
      </c>
      <c r="F20" s="32" t="s">
        <v>33</v>
      </c>
      <c r="G20" s="33">
        <v>1</v>
      </c>
      <c r="H20" s="34">
        <v>0</v>
      </c>
      <c r="I20" s="34">
        <f>ROUND(G20*H20,P4)</f>
        <v>0</v>
      </c>
      <c r="J20" s="29"/>
      <c r="O20" s="35">
        <f>I20*0.21</f>
        <v>0</v>
      </c>
      <c r="P20">
        <v>3</v>
      </c>
    </row>
    <row r="21" ht="105">
      <c r="A21" s="29" t="s">
        <v>34</v>
      </c>
      <c r="B21" s="36"/>
      <c r="C21" s="37"/>
      <c r="D21" s="37"/>
      <c r="E21" s="31" t="s">
        <v>1814</v>
      </c>
      <c r="F21" s="37"/>
      <c r="G21" s="37"/>
      <c r="H21" s="37"/>
      <c r="I21" s="37"/>
      <c r="J21" s="38"/>
    </row>
    <row r="22" ht="75">
      <c r="A22" s="29" t="s">
        <v>36</v>
      </c>
      <c r="B22" s="36"/>
      <c r="C22" s="37"/>
      <c r="D22" s="37"/>
      <c r="E22" s="31" t="s">
        <v>1815</v>
      </c>
      <c r="F22" s="37"/>
      <c r="G22" s="37"/>
      <c r="H22" s="37"/>
      <c r="I22" s="37"/>
      <c r="J22" s="38"/>
    </row>
    <row r="23">
      <c r="A23" s="29" t="s">
        <v>29</v>
      </c>
      <c r="B23" s="29">
        <v>5</v>
      </c>
      <c r="C23" s="30" t="s">
        <v>85</v>
      </c>
      <c r="D23" s="29" t="s">
        <v>31</v>
      </c>
      <c r="E23" s="31" t="s">
        <v>86</v>
      </c>
      <c r="F23" s="32" t="s">
        <v>33</v>
      </c>
      <c r="G23" s="33">
        <v>1</v>
      </c>
      <c r="H23" s="34">
        <v>0</v>
      </c>
      <c r="I23" s="34">
        <f>ROUND(G23*H23,P4)</f>
        <v>0</v>
      </c>
      <c r="J23" s="29"/>
      <c r="O23" s="35">
        <f>I23*0.21</f>
        <v>0</v>
      </c>
      <c r="P23">
        <v>3</v>
      </c>
    </row>
    <row r="24" ht="60">
      <c r="A24" s="29" t="s">
        <v>34</v>
      </c>
      <c r="B24" s="36"/>
      <c r="C24" s="37"/>
      <c r="D24" s="37"/>
      <c r="E24" s="31" t="s">
        <v>1816</v>
      </c>
      <c r="F24" s="37"/>
      <c r="G24" s="37"/>
      <c r="H24" s="37"/>
      <c r="I24" s="37"/>
      <c r="J24" s="38"/>
    </row>
    <row r="25" ht="60">
      <c r="A25" s="29" t="s">
        <v>36</v>
      </c>
      <c r="B25" s="39"/>
      <c r="C25" s="40"/>
      <c r="D25" s="40"/>
      <c r="E25" s="31" t="s">
        <v>37</v>
      </c>
      <c r="F25" s="40"/>
      <c r="G25" s="40"/>
      <c r="H25" s="40"/>
      <c r="I25" s="40"/>
      <c r="J25"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1817</v>
      </c>
      <c r="I3" s="16">
        <f>SUMIFS(I10:I148,A10:A148,"SD")</f>
        <v>0</v>
      </c>
      <c r="J3" s="9"/>
      <c r="O3">
        <v>0</v>
      </c>
      <c r="P3">
        <v>2</v>
      </c>
    </row>
    <row r="4">
      <c r="A4" s="10" t="s">
        <v>8</v>
      </c>
      <c r="B4" s="11" t="s">
        <v>9</v>
      </c>
      <c r="C4" s="12" t="s">
        <v>1799</v>
      </c>
      <c r="D4" s="13"/>
      <c r="E4" s="14" t="s">
        <v>1800</v>
      </c>
      <c r="F4" s="7"/>
      <c r="G4" s="7"/>
      <c r="H4" s="7"/>
      <c r="I4" s="7"/>
      <c r="J4" s="9"/>
      <c r="O4">
        <v>0.12</v>
      </c>
      <c r="P4">
        <v>2</v>
      </c>
    </row>
    <row r="5">
      <c r="A5" s="10" t="s">
        <v>12</v>
      </c>
      <c r="B5" s="11" t="s">
        <v>9</v>
      </c>
      <c r="C5" s="12" t="s">
        <v>1818</v>
      </c>
      <c r="D5" s="13"/>
      <c r="E5" s="14" t="s">
        <v>1819</v>
      </c>
      <c r="F5" s="7"/>
      <c r="G5" s="7"/>
      <c r="H5" s="7"/>
      <c r="I5" s="7"/>
      <c r="J5" s="9"/>
      <c r="O5">
        <v>0.20999999999999999</v>
      </c>
    </row>
    <row r="6">
      <c r="A6" s="10" t="s">
        <v>870</v>
      </c>
      <c r="B6" s="11" t="s">
        <v>13</v>
      </c>
      <c r="C6" s="12" t="s">
        <v>1817</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SUMIFS(I11:I62,A11:A62,"P")</f>
        <v>0</v>
      </c>
      <c r="J10" s="28"/>
    </row>
    <row r="11">
      <c r="A11" s="29" t="s">
        <v>29</v>
      </c>
      <c r="B11" s="29">
        <v>1</v>
      </c>
      <c r="C11" s="30" t="s">
        <v>1820</v>
      </c>
      <c r="D11" s="29" t="s">
        <v>31</v>
      </c>
      <c r="E11" s="31" t="s">
        <v>1821</v>
      </c>
      <c r="F11" s="32" t="s">
        <v>52</v>
      </c>
      <c r="G11" s="33">
        <v>1</v>
      </c>
      <c r="H11" s="34">
        <v>0</v>
      </c>
      <c r="I11" s="34">
        <f>ROUND(G11*H11,P4)</f>
        <v>0</v>
      </c>
      <c r="J11" s="29"/>
      <c r="O11" s="35">
        <f>I11*0.21</f>
        <v>0</v>
      </c>
      <c r="P11">
        <v>3</v>
      </c>
    </row>
    <row r="12" ht="30">
      <c r="A12" s="29" t="s">
        <v>34</v>
      </c>
      <c r="B12" s="36"/>
      <c r="C12" s="37"/>
      <c r="D12" s="37"/>
      <c r="E12" s="31" t="s">
        <v>1822</v>
      </c>
      <c r="F12" s="37"/>
      <c r="G12" s="37"/>
      <c r="H12" s="37"/>
      <c r="I12" s="37"/>
      <c r="J12" s="38"/>
    </row>
    <row r="13" ht="30">
      <c r="A13" s="29" t="s">
        <v>105</v>
      </c>
      <c r="B13" s="36"/>
      <c r="C13" s="37"/>
      <c r="D13" s="37"/>
      <c r="E13" s="42" t="s">
        <v>1823</v>
      </c>
      <c r="F13" s="37"/>
      <c r="G13" s="37"/>
      <c r="H13" s="37"/>
      <c r="I13" s="37"/>
      <c r="J13" s="38"/>
    </row>
    <row r="14" ht="225">
      <c r="A14" s="29" t="s">
        <v>36</v>
      </c>
      <c r="B14" s="36"/>
      <c r="C14" s="37"/>
      <c r="D14" s="37"/>
      <c r="E14" s="31" t="s">
        <v>112</v>
      </c>
      <c r="F14" s="37"/>
      <c r="G14" s="37"/>
      <c r="H14" s="37"/>
      <c r="I14" s="37"/>
      <c r="J14" s="38"/>
    </row>
    <row r="15" ht="30">
      <c r="A15" s="29" t="s">
        <v>29</v>
      </c>
      <c r="B15" s="29">
        <v>2</v>
      </c>
      <c r="C15" s="30" t="s">
        <v>157</v>
      </c>
      <c r="D15" s="29" t="s">
        <v>31</v>
      </c>
      <c r="E15" s="31" t="s">
        <v>158</v>
      </c>
      <c r="F15" s="32" t="s">
        <v>132</v>
      </c>
      <c r="G15" s="33">
        <v>3.3500000000000001</v>
      </c>
      <c r="H15" s="34">
        <v>0</v>
      </c>
      <c r="I15" s="34">
        <f>ROUND(G15*H15,P4)</f>
        <v>0</v>
      </c>
      <c r="J15" s="29"/>
      <c r="O15" s="35">
        <f>I15*0.21</f>
        <v>0</v>
      </c>
      <c r="P15">
        <v>3</v>
      </c>
    </row>
    <row r="16" ht="45">
      <c r="A16" s="29" t="s">
        <v>34</v>
      </c>
      <c r="B16" s="36"/>
      <c r="C16" s="37"/>
      <c r="D16" s="37"/>
      <c r="E16" s="31" t="s">
        <v>1824</v>
      </c>
      <c r="F16" s="37"/>
      <c r="G16" s="37"/>
      <c r="H16" s="37"/>
      <c r="I16" s="37"/>
      <c r="J16" s="38"/>
    </row>
    <row r="17" ht="75">
      <c r="A17" s="29" t="s">
        <v>105</v>
      </c>
      <c r="B17" s="36"/>
      <c r="C17" s="37"/>
      <c r="D17" s="37"/>
      <c r="E17" s="42" t="s">
        <v>1825</v>
      </c>
      <c r="F17" s="37"/>
      <c r="G17" s="37"/>
      <c r="H17" s="37"/>
      <c r="I17" s="37"/>
      <c r="J17" s="38"/>
    </row>
    <row r="18" ht="120">
      <c r="A18" s="29" t="s">
        <v>36</v>
      </c>
      <c r="B18" s="36"/>
      <c r="C18" s="37"/>
      <c r="D18" s="37"/>
      <c r="E18" s="31" t="s">
        <v>135</v>
      </c>
      <c r="F18" s="37"/>
      <c r="G18" s="37"/>
      <c r="H18" s="37"/>
      <c r="I18" s="37"/>
      <c r="J18" s="38"/>
    </row>
    <row r="19">
      <c r="A19" s="29" t="s">
        <v>29</v>
      </c>
      <c r="B19" s="29">
        <v>3</v>
      </c>
      <c r="C19" s="30" t="s">
        <v>1826</v>
      </c>
      <c r="D19" s="29" t="s">
        <v>31</v>
      </c>
      <c r="E19" s="31" t="s">
        <v>1827</v>
      </c>
      <c r="F19" s="32" t="s">
        <v>132</v>
      </c>
      <c r="G19" s="33">
        <v>16.800000000000001</v>
      </c>
      <c r="H19" s="34">
        <v>0</v>
      </c>
      <c r="I19" s="34">
        <f>ROUND(G19*H19,P4)</f>
        <v>0</v>
      </c>
      <c r="J19" s="29"/>
      <c r="O19" s="35">
        <f>I19*0.21</f>
        <v>0</v>
      </c>
      <c r="P19">
        <v>3</v>
      </c>
    </row>
    <row r="20" ht="45">
      <c r="A20" s="29" t="s">
        <v>34</v>
      </c>
      <c r="B20" s="36"/>
      <c r="C20" s="37"/>
      <c r="D20" s="37"/>
      <c r="E20" s="31" t="s">
        <v>1828</v>
      </c>
      <c r="F20" s="37"/>
      <c r="G20" s="37"/>
      <c r="H20" s="37"/>
      <c r="I20" s="37"/>
      <c r="J20" s="38"/>
    </row>
    <row r="21" ht="30">
      <c r="A21" s="29" t="s">
        <v>105</v>
      </c>
      <c r="B21" s="36"/>
      <c r="C21" s="37"/>
      <c r="D21" s="37"/>
      <c r="E21" s="42" t="s">
        <v>1829</v>
      </c>
      <c r="F21" s="37"/>
      <c r="G21" s="37"/>
      <c r="H21" s="37"/>
      <c r="I21" s="37"/>
      <c r="J21" s="38"/>
    </row>
    <row r="22" ht="75">
      <c r="A22" s="29" t="s">
        <v>36</v>
      </c>
      <c r="B22" s="36"/>
      <c r="C22" s="37"/>
      <c r="D22" s="37"/>
      <c r="E22" s="31" t="s">
        <v>181</v>
      </c>
      <c r="F22" s="37"/>
      <c r="G22" s="37"/>
      <c r="H22" s="37"/>
      <c r="I22" s="37"/>
      <c r="J22" s="38"/>
    </row>
    <row r="23">
      <c r="A23" s="29" t="s">
        <v>29</v>
      </c>
      <c r="B23" s="29">
        <v>4</v>
      </c>
      <c r="C23" s="30" t="s">
        <v>182</v>
      </c>
      <c r="D23" s="29" t="s">
        <v>31</v>
      </c>
      <c r="E23" s="31" t="s">
        <v>183</v>
      </c>
      <c r="F23" s="32" t="s">
        <v>132</v>
      </c>
      <c r="G23" s="33">
        <v>21</v>
      </c>
      <c r="H23" s="34">
        <v>0</v>
      </c>
      <c r="I23" s="34">
        <f>ROUND(G23*H23,P4)</f>
        <v>0</v>
      </c>
      <c r="J23" s="29"/>
      <c r="O23" s="35">
        <f>I23*0.21</f>
        <v>0</v>
      </c>
      <c r="P23">
        <v>3</v>
      </c>
    </row>
    <row r="24" ht="45">
      <c r="A24" s="29" t="s">
        <v>34</v>
      </c>
      <c r="B24" s="36"/>
      <c r="C24" s="37"/>
      <c r="D24" s="37"/>
      <c r="E24" s="31" t="s">
        <v>1830</v>
      </c>
      <c r="F24" s="37"/>
      <c r="G24" s="37"/>
      <c r="H24" s="37"/>
      <c r="I24" s="37"/>
      <c r="J24" s="38"/>
    </row>
    <row r="25" ht="30">
      <c r="A25" s="29" t="s">
        <v>105</v>
      </c>
      <c r="B25" s="36"/>
      <c r="C25" s="37"/>
      <c r="D25" s="37"/>
      <c r="E25" s="42" t="s">
        <v>1831</v>
      </c>
      <c r="F25" s="37"/>
      <c r="G25" s="37"/>
      <c r="H25" s="37"/>
      <c r="I25" s="37"/>
      <c r="J25" s="38"/>
    </row>
    <row r="26" ht="75">
      <c r="A26" s="29" t="s">
        <v>36</v>
      </c>
      <c r="B26" s="36"/>
      <c r="C26" s="37"/>
      <c r="D26" s="37"/>
      <c r="E26" s="31" t="s">
        <v>181</v>
      </c>
      <c r="F26" s="37"/>
      <c r="G26" s="37"/>
      <c r="H26" s="37"/>
      <c r="I26" s="37"/>
      <c r="J26" s="38"/>
    </row>
    <row r="27">
      <c r="A27" s="29" t="s">
        <v>29</v>
      </c>
      <c r="B27" s="29">
        <v>5</v>
      </c>
      <c r="C27" s="30" t="s">
        <v>191</v>
      </c>
      <c r="D27" s="29" t="s">
        <v>31</v>
      </c>
      <c r="E27" s="31" t="s">
        <v>192</v>
      </c>
      <c r="F27" s="32" t="s">
        <v>132</v>
      </c>
      <c r="G27" s="33">
        <v>7.4000000000000004</v>
      </c>
      <c r="H27" s="34">
        <v>0</v>
      </c>
      <c r="I27" s="34">
        <f>ROUND(G27*H27,P4)</f>
        <v>0</v>
      </c>
      <c r="J27" s="29"/>
      <c r="O27" s="35">
        <f>I27*0.21</f>
        <v>0</v>
      </c>
      <c r="P27">
        <v>3</v>
      </c>
    </row>
    <row r="28" ht="45">
      <c r="A28" s="29" t="s">
        <v>34</v>
      </c>
      <c r="B28" s="36"/>
      <c r="C28" s="37"/>
      <c r="D28" s="37"/>
      <c r="E28" s="31" t="s">
        <v>1832</v>
      </c>
      <c r="F28" s="37"/>
      <c r="G28" s="37"/>
      <c r="H28" s="37"/>
      <c r="I28" s="37"/>
      <c r="J28" s="38"/>
    </row>
    <row r="29" ht="30">
      <c r="A29" s="29" t="s">
        <v>105</v>
      </c>
      <c r="B29" s="36"/>
      <c r="C29" s="37"/>
      <c r="D29" s="37"/>
      <c r="E29" s="42" t="s">
        <v>1833</v>
      </c>
      <c r="F29" s="37"/>
      <c r="G29" s="37"/>
      <c r="H29" s="37"/>
      <c r="I29" s="37"/>
      <c r="J29" s="38"/>
    </row>
    <row r="30" ht="409.5">
      <c r="A30" s="29" t="s">
        <v>36</v>
      </c>
      <c r="B30" s="36"/>
      <c r="C30" s="37"/>
      <c r="D30" s="37"/>
      <c r="E30" s="31" t="s">
        <v>190</v>
      </c>
      <c r="F30" s="37"/>
      <c r="G30" s="37"/>
      <c r="H30" s="37"/>
      <c r="I30" s="37"/>
      <c r="J30" s="38"/>
    </row>
    <row r="31">
      <c r="A31" s="29" t="s">
        <v>29</v>
      </c>
      <c r="B31" s="29">
        <v>6</v>
      </c>
      <c r="C31" s="30" t="s">
        <v>1834</v>
      </c>
      <c r="D31" s="29" t="s">
        <v>31</v>
      </c>
      <c r="E31" s="31" t="s">
        <v>1835</v>
      </c>
      <c r="F31" s="32" t="s">
        <v>132</v>
      </c>
      <c r="G31" s="33">
        <v>8.3000000000000007</v>
      </c>
      <c r="H31" s="34">
        <v>0</v>
      </c>
      <c r="I31" s="34">
        <f>ROUND(G31*H31,P4)</f>
        <v>0</v>
      </c>
      <c r="J31" s="29"/>
      <c r="O31" s="35">
        <f>I31*0.21</f>
        <v>0</v>
      </c>
      <c r="P31">
        <v>3</v>
      </c>
    </row>
    <row r="32" ht="30">
      <c r="A32" s="29" t="s">
        <v>34</v>
      </c>
      <c r="B32" s="36"/>
      <c r="C32" s="37"/>
      <c r="D32" s="37"/>
      <c r="E32" s="31" t="s">
        <v>1836</v>
      </c>
      <c r="F32" s="37"/>
      <c r="G32" s="37"/>
      <c r="H32" s="37"/>
      <c r="I32" s="37"/>
      <c r="J32" s="38"/>
    </row>
    <row r="33" ht="30">
      <c r="A33" s="29" t="s">
        <v>105</v>
      </c>
      <c r="B33" s="36"/>
      <c r="C33" s="37"/>
      <c r="D33" s="37"/>
      <c r="E33" s="42" t="s">
        <v>1837</v>
      </c>
      <c r="F33" s="37"/>
      <c r="G33" s="37"/>
      <c r="H33" s="37"/>
      <c r="I33" s="37"/>
      <c r="J33" s="38"/>
    </row>
    <row r="34" ht="405">
      <c r="A34" s="29" t="s">
        <v>36</v>
      </c>
      <c r="B34" s="36"/>
      <c r="C34" s="37"/>
      <c r="D34" s="37"/>
      <c r="E34" s="31" t="s">
        <v>199</v>
      </c>
      <c r="F34" s="37"/>
      <c r="G34" s="37"/>
      <c r="H34" s="37"/>
      <c r="I34" s="37"/>
      <c r="J34" s="38"/>
    </row>
    <row r="35">
      <c r="A35" s="29" t="s">
        <v>29</v>
      </c>
      <c r="B35" s="29">
        <v>7</v>
      </c>
      <c r="C35" s="30" t="s">
        <v>228</v>
      </c>
      <c r="D35" s="29" t="s">
        <v>31</v>
      </c>
      <c r="E35" s="31" t="s">
        <v>229</v>
      </c>
      <c r="F35" s="32" t="s">
        <v>132</v>
      </c>
      <c r="G35" s="33">
        <v>45.200000000000003</v>
      </c>
      <c r="H35" s="34">
        <v>0</v>
      </c>
      <c r="I35" s="34">
        <f>ROUND(G35*H35,P4)</f>
        <v>0</v>
      </c>
      <c r="J35" s="29"/>
      <c r="O35" s="35">
        <f>I35*0.21</f>
        <v>0</v>
      </c>
      <c r="P35">
        <v>3</v>
      </c>
    </row>
    <row r="36">
      <c r="A36" s="29" t="s">
        <v>34</v>
      </c>
      <c r="B36" s="36"/>
      <c r="C36" s="37"/>
      <c r="D36" s="37"/>
      <c r="E36" s="31" t="s">
        <v>1838</v>
      </c>
      <c r="F36" s="37"/>
      <c r="G36" s="37"/>
      <c r="H36" s="37"/>
      <c r="I36" s="37"/>
      <c r="J36" s="38"/>
    </row>
    <row r="37" ht="75">
      <c r="A37" s="29" t="s">
        <v>105</v>
      </c>
      <c r="B37" s="36"/>
      <c r="C37" s="37"/>
      <c r="D37" s="37"/>
      <c r="E37" s="42" t="s">
        <v>1839</v>
      </c>
      <c r="F37" s="37"/>
      <c r="G37" s="37"/>
      <c r="H37" s="37"/>
      <c r="I37" s="37"/>
      <c r="J37" s="38"/>
    </row>
    <row r="38" ht="270">
      <c r="A38" s="29" t="s">
        <v>36</v>
      </c>
      <c r="B38" s="36"/>
      <c r="C38" s="37"/>
      <c r="D38" s="37"/>
      <c r="E38" s="31" t="s">
        <v>232</v>
      </c>
      <c r="F38" s="37"/>
      <c r="G38" s="37"/>
      <c r="H38" s="37"/>
      <c r="I38" s="37"/>
      <c r="J38" s="38"/>
    </row>
    <row r="39">
      <c r="A39" s="29" t="s">
        <v>29</v>
      </c>
      <c r="B39" s="29">
        <v>8</v>
      </c>
      <c r="C39" s="30" t="s">
        <v>1034</v>
      </c>
      <c r="D39" s="29" t="s">
        <v>31</v>
      </c>
      <c r="E39" s="31" t="s">
        <v>1035</v>
      </c>
      <c r="F39" s="32" t="s">
        <v>132</v>
      </c>
      <c r="G39" s="33">
        <v>0.5</v>
      </c>
      <c r="H39" s="34">
        <v>0</v>
      </c>
      <c r="I39" s="34">
        <f>ROUND(G39*H39,P4)</f>
        <v>0</v>
      </c>
      <c r="J39" s="29"/>
      <c r="O39" s="35">
        <f>I39*0.21</f>
        <v>0</v>
      </c>
      <c r="P39">
        <v>3</v>
      </c>
    </row>
    <row r="40">
      <c r="A40" s="29" t="s">
        <v>34</v>
      </c>
      <c r="B40" s="36"/>
      <c r="C40" s="37"/>
      <c r="D40" s="37"/>
      <c r="E40" s="31" t="s">
        <v>1840</v>
      </c>
      <c r="F40" s="37"/>
      <c r="G40" s="37"/>
      <c r="H40" s="37"/>
      <c r="I40" s="37"/>
      <c r="J40" s="38"/>
    </row>
    <row r="41" ht="30">
      <c r="A41" s="29" t="s">
        <v>105</v>
      </c>
      <c r="B41" s="36"/>
      <c r="C41" s="37"/>
      <c r="D41" s="37"/>
      <c r="E41" s="42" t="s">
        <v>1841</v>
      </c>
      <c r="F41" s="37"/>
      <c r="G41" s="37"/>
      <c r="H41" s="37"/>
      <c r="I41" s="37"/>
      <c r="J41" s="38"/>
    </row>
    <row r="42" ht="405">
      <c r="A42" s="29" t="s">
        <v>36</v>
      </c>
      <c r="B42" s="36"/>
      <c r="C42" s="37"/>
      <c r="D42" s="37"/>
      <c r="E42" s="31" t="s">
        <v>1038</v>
      </c>
      <c r="F42" s="37"/>
      <c r="G42" s="37"/>
      <c r="H42" s="37"/>
      <c r="I42" s="37"/>
      <c r="J42" s="38"/>
    </row>
    <row r="43">
      <c r="A43" s="29" t="s">
        <v>29</v>
      </c>
      <c r="B43" s="29">
        <v>9</v>
      </c>
      <c r="C43" s="30" t="s">
        <v>233</v>
      </c>
      <c r="D43" s="29" t="s">
        <v>31</v>
      </c>
      <c r="E43" s="31" t="s">
        <v>234</v>
      </c>
      <c r="F43" s="32" t="s">
        <v>132</v>
      </c>
      <c r="G43" s="33">
        <v>15.285</v>
      </c>
      <c r="H43" s="34">
        <v>0</v>
      </c>
      <c r="I43" s="34">
        <f>ROUND(G43*H43,P4)</f>
        <v>0</v>
      </c>
      <c r="J43" s="29"/>
      <c r="O43" s="35">
        <f>I43*0.21</f>
        <v>0</v>
      </c>
      <c r="P43">
        <v>3</v>
      </c>
    </row>
    <row r="44" ht="30">
      <c r="A44" s="29" t="s">
        <v>34</v>
      </c>
      <c r="B44" s="36"/>
      <c r="C44" s="37"/>
      <c r="D44" s="37"/>
      <c r="E44" s="31" t="s">
        <v>1842</v>
      </c>
      <c r="F44" s="37"/>
      <c r="G44" s="37"/>
      <c r="H44" s="37"/>
      <c r="I44" s="37"/>
      <c r="J44" s="38"/>
    </row>
    <row r="45" ht="30">
      <c r="A45" s="29" t="s">
        <v>105</v>
      </c>
      <c r="B45" s="36"/>
      <c r="C45" s="37"/>
      <c r="D45" s="37"/>
      <c r="E45" s="42" t="s">
        <v>1843</v>
      </c>
      <c r="F45" s="37"/>
      <c r="G45" s="37"/>
      <c r="H45" s="37"/>
      <c r="I45" s="37"/>
      <c r="J45" s="38"/>
    </row>
    <row r="46" ht="345">
      <c r="A46" s="29" t="s">
        <v>36</v>
      </c>
      <c r="B46" s="36"/>
      <c r="C46" s="37"/>
      <c r="D46" s="37"/>
      <c r="E46" s="31" t="s">
        <v>237</v>
      </c>
      <c r="F46" s="37"/>
      <c r="G46" s="37"/>
      <c r="H46" s="37"/>
      <c r="I46" s="37"/>
      <c r="J46" s="38"/>
    </row>
    <row r="47">
      <c r="A47" s="29" t="s">
        <v>29</v>
      </c>
      <c r="B47" s="29">
        <v>10</v>
      </c>
      <c r="C47" s="30" t="s">
        <v>238</v>
      </c>
      <c r="D47" s="29" t="s">
        <v>31</v>
      </c>
      <c r="E47" s="31" t="s">
        <v>239</v>
      </c>
      <c r="F47" s="32" t="s">
        <v>132</v>
      </c>
      <c r="G47" s="33">
        <v>2.161</v>
      </c>
      <c r="H47" s="34">
        <v>0</v>
      </c>
      <c r="I47" s="34">
        <f>ROUND(G47*H47,P4)</f>
        <v>0</v>
      </c>
      <c r="J47" s="29"/>
      <c r="O47" s="35">
        <f>I47*0.21</f>
        <v>0</v>
      </c>
      <c r="P47">
        <v>3</v>
      </c>
    </row>
    <row r="48" ht="30">
      <c r="A48" s="29" t="s">
        <v>34</v>
      </c>
      <c r="B48" s="36"/>
      <c r="C48" s="37"/>
      <c r="D48" s="37"/>
      <c r="E48" s="31" t="s">
        <v>1844</v>
      </c>
      <c r="F48" s="37"/>
      <c r="G48" s="37"/>
      <c r="H48" s="37"/>
      <c r="I48" s="37"/>
      <c r="J48" s="38"/>
    </row>
    <row r="49" ht="90">
      <c r="A49" s="29" t="s">
        <v>105</v>
      </c>
      <c r="B49" s="36"/>
      <c r="C49" s="37"/>
      <c r="D49" s="37"/>
      <c r="E49" s="42" t="s">
        <v>1845</v>
      </c>
      <c r="F49" s="37"/>
      <c r="G49" s="37"/>
      <c r="H49" s="37"/>
      <c r="I49" s="37"/>
      <c r="J49" s="38"/>
    </row>
    <row r="50" ht="330">
      <c r="A50" s="29" t="s">
        <v>36</v>
      </c>
      <c r="B50" s="36"/>
      <c r="C50" s="37"/>
      <c r="D50" s="37"/>
      <c r="E50" s="31" t="s">
        <v>242</v>
      </c>
      <c r="F50" s="37"/>
      <c r="G50" s="37"/>
      <c r="H50" s="37"/>
      <c r="I50" s="37"/>
      <c r="J50" s="38"/>
    </row>
    <row r="51">
      <c r="A51" s="29" t="s">
        <v>29</v>
      </c>
      <c r="B51" s="29">
        <v>11</v>
      </c>
      <c r="C51" s="30" t="s">
        <v>256</v>
      </c>
      <c r="D51" s="29" t="s">
        <v>31</v>
      </c>
      <c r="E51" s="31" t="s">
        <v>257</v>
      </c>
      <c r="F51" s="32" t="s">
        <v>103</v>
      </c>
      <c r="G51" s="33">
        <v>38</v>
      </c>
      <c r="H51" s="34">
        <v>0</v>
      </c>
      <c r="I51" s="34">
        <f>ROUND(G51*H51,P4)</f>
        <v>0</v>
      </c>
      <c r="J51" s="29"/>
      <c r="O51" s="35">
        <f>I51*0.21</f>
        <v>0</v>
      </c>
      <c r="P51">
        <v>3</v>
      </c>
    </row>
    <row r="52">
      <c r="A52" s="29" t="s">
        <v>34</v>
      </c>
      <c r="B52" s="36"/>
      <c r="C52" s="37"/>
      <c r="D52" s="37"/>
      <c r="E52" s="31" t="s">
        <v>1846</v>
      </c>
      <c r="F52" s="37"/>
      <c r="G52" s="37"/>
      <c r="H52" s="37"/>
      <c r="I52" s="37"/>
      <c r="J52" s="38"/>
    </row>
    <row r="53">
      <c r="A53" s="29" t="s">
        <v>105</v>
      </c>
      <c r="B53" s="36"/>
      <c r="C53" s="37"/>
      <c r="D53" s="37"/>
      <c r="E53" s="42" t="s">
        <v>1847</v>
      </c>
      <c r="F53" s="37"/>
      <c r="G53" s="37"/>
      <c r="H53" s="37"/>
      <c r="I53" s="37"/>
      <c r="J53" s="38"/>
    </row>
    <row r="54" ht="75">
      <c r="A54" s="29" t="s">
        <v>36</v>
      </c>
      <c r="B54" s="36"/>
      <c r="C54" s="37"/>
      <c r="D54" s="37"/>
      <c r="E54" s="31" t="s">
        <v>260</v>
      </c>
      <c r="F54" s="37"/>
      <c r="G54" s="37"/>
      <c r="H54" s="37"/>
      <c r="I54" s="37"/>
      <c r="J54" s="38"/>
    </row>
    <row r="55">
      <c r="A55" s="29" t="s">
        <v>29</v>
      </c>
      <c r="B55" s="29">
        <v>12</v>
      </c>
      <c r="C55" s="30" t="s">
        <v>261</v>
      </c>
      <c r="D55" s="29" t="s">
        <v>31</v>
      </c>
      <c r="E55" s="31" t="s">
        <v>262</v>
      </c>
      <c r="F55" s="32" t="s">
        <v>103</v>
      </c>
      <c r="G55" s="33">
        <v>45</v>
      </c>
      <c r="H55" s="34">
        <v>0</v>
      </c>
      <c r="I55" s="34">
        <f>ROUND(G55*H55,P4)</f>
        <v>0</v>
      </c>
      <c r="J55" s="29"/>
      <c r="O55" s="35">
        <f>I55*0.21</f>
        <v>0</v>
      </c>
      <c r="P55">
        <v>3</v>
      </c>
    </row>
    <row r="56">
      <c r="A56" s="29" t="s">
        <v>34</v>
      </c>
      <c r="B56" s="36"/>
      <c r="C56" s="37"/>
      <c r="D56" s="37"/>
      <c r="E56" s="31" t="s">
        <v>1846</v>
      </c>
      <c r="F56" s="37"/>
      <c r="G56" s="37"/>
      <c r="H56" s="37"/>
      <c r="I56" s="37"/>
      <c r="J56" s="38"/>
    </row>
    <row r="57">
      <c r="A57" s="29" t="s">
        <v>105</v>
      </c>
      <c r="B57" s="36"/>
      <c r="C57" s="37"/>
      <c r="D57" s="37"/>
      <c r="E57" s="42" t="s">
        <v>1848</v>
      </c>
      <c r="F57" s="37"/>
      <c r="G57" s="37"/>
      <c r="H57" s="37"/>
      <c r="I57" s="37"/>
      <c r="J57" s="38"/>
    </row>
    <row r="58" ht="75">
      <c r="A58" s="29" t="s">
        <v>36</v>
      </c>
      <c r="B58" s="36"/>
      <c r="C58" s="37"/>
      <c r="D58" s="37"/>
      <c r="E58" s="31" t="s">
        <v>264</v>
      </c>
      <c r="F58" s="37"/>
      <c r="G58" s="37"/>
      <c r="H58" s="37"/>
      <c r="I58" s="37"/>
      <c r="J58" s="38"/>
    </row>
    <row r="59">
      <c r="A59" s="29" t="s">
        <v>29</v>
      </c>
      <c r="B59" s="29">
        <v>13</v>
      </c>
      <c r="C59" s="30" t="s">
        <v>265</v>
      </c>
      <c r="D59" s="29" t="s">
        <v>31</v>
      </c>
      <c r="E59" s="31" t="s">
        <v>266</v>
      </c>
      <c r="F59" s="32" t="s">
        <v>103</v>
      </c>
      <c r="G59" s="33">
        <v>83</v>
      </c>
      <c r="H59" s="34">
        <v>0</v>
      </c>
      <c r="I59" s="34">
        <f>ROUND(G59*H59,P4)</f>
        <v>0</v>
      </c>
      <c r="J59" s="29"/>
      <c r="O59" s="35">
        <f>I59*0.21</f>
        <v>0</v>
      </c>
      <c r="P59">
        <v>3</v>
      </c>
    </row>
    <row r="60">
      <c r="A60" s="29" t="s">
        <v>34</v>
      </c>
      <c r="B60" s="36"/>
      <c r="C60" s="37"/>
      <c r="D60" s="37"/>
      <c r="E60" s="31" t="s">
        <v>1846</v>
      </c>
      <c r="F60" s="37"/>
      <c r="G60" s="37"/>
      <c r="H60" s="37"/>
      <c r="I60" s="37"/>
      <c r="J60" s="38"/>
    </row>
    <row r="61" ht="30">
      <c r="A61" s="29" t="s">
        <v>105</v>
      </c>
      <c r="B61" s="36"/>
      <c r="C61" s="37"/>
      <c r="D61" s="37"/>
      <c r="E61" s="42" t="s">
        <v>1849</v>
      </c>
      <c r="F61" s="37"/>
      <c r="G61" s="37"/>
      <c r="H61" s="37"/>
      <c r="I61" s="37"/>
      <c r="J61" s="38"/>
    </row>
    <row r="62" ht="75">
      <c r="A62" s="29" t="s">
        <v>36</v>
      </c>
      <c r="B62" s="36"/>
      <c r="C62" s="37"/>
      <c r="D62" s="37"/>
      <c r="E62" s="31" t="s">
        <v>268</v>
      </c>
      <c r="F62" s="37"/>
      <c r="G62" s="37"/>
      <c r="H62" s="37"/>
      <c r="I62" s="37"/>
      <c r="J62" s="38"/>
    </row>
    <row r="63">
      <c r="A63" s="23" t="s">
        <v>26</v>
      </c>
      <c r="B63" s="24"/>
      <c r="C63" s="25" t="s">
        <v>281</v>
      </c>
      <c r="D63" s="26"/>
      <c r="E63" s="23" t="s">
        <v>282</v>
      </c>
      <c r="F63" s="26"/>
      <c r="G63" s="26"/>
      <c r="H63" s="26"/>
      <c r="I63" s="27">
        <f>SUMIFS(I64:I75,A64:A75,"P")</f>
        <v>0</v>
      </c>
      <c r="J63" s="28"/>
    </row>
    <row r="64">
      <c r="A64" s="29" t="s">
        <v>29</v>
      </c>
      <c r="B64" s="29">
        <v>14</v>
      </c>
      <c r="C64" s="30" t="s">
        <v>283</v>
      </c>
      <c r="D64" s="29" t="s">
        <v>31</v>
      </c>
      <c r="E64" s="31" t="s">
        <v>284</v>
      </c>
      <c r="F64" s="32" t="s">
        <v>103</v>
      </c>
      <c r="G64" s="33">
        <v>3.1200000000000001</v>
      </c>
      <c r="H64" s="34">
        <v>0</v>
      </c>
      <c r="I64" s="34">
        <f>ROUND(G64*H64,P4)</f>
        <v>0</v>
      </c>
      <c r="J64" s="29"/>
      <c r="O64" s="35">
        <f>I64*0.21</f>
        <v>0</v>
      </c>
      <c r="P64">
        <v>3</v>
      </c>
    </row>
    <row r="65" ht="30">
      <c r="A65" s="29" t="s">
        <v>34</v>
      </c>
      <c r="B65" s="36"/>
      <c r="C65" s="37"/>
      <c r="D65" s="37"/>
      <c r="E65" s="31" t="s">
        <v>1850</v>
      </c>
      <c r="F65" s="37"/>
      <c r="G65" s="37"/>
      <c r="H65" s="37"/>
      <c r="I65" s="37"/>
      <c r="J65" s="38"/>
    </row>
    <row r="66" ht="30">
      <c r="A66" s="29" t="s">
        <v>105</v>
      </c>
      <c r="B66" s="36"/>
      <c r="C66" s="37"/>
      <c r="D66" s="37"/>
      <c r="E66" s="42" t="s">
        <v>1851</v>
      </c>
      <c r="F66" s="37"/>
      <c r="G66" s="37"/>
      <c r="H66" s="37"/>
      <c r="I66" s="37"/>
      <c r="J66" s="38"/>
    </row>
    <row r="67" ht="105">
      <c r="A67" s="29" t="s">
        <v>36</v>
      </c>
      <c r="B67" s="36"/>
      <c r="C67" s="37"/>
      <c r="D67" s="37"/>
      <c r="E67" s="31" t="s">
        <v>287</v>
      </c>
      <c r="F67" s="37"/>
      <c r="G67" s="37"/>
      <c r="H67" s="37"/>
      <c r="I67" s="37"/>
      <c r="J67" s="38"/>
    </row>
    <row r="68">
      <c r="A68" s="29" t="s">
        <v>29</v>
      </c>
      <c r="B68" s="29">
        <v>15</v>
      </c>
      <c r="C68" s="30" t="s">
        <v>1852</v>
      </c>
      <c r="D68" s="29" t="s">
        <v>31</v>
      </c>
      <c r="E68" s="31" t="s">
        <v>1853</v>
      </c>
      <c r="F68" s="32" t="s">
        <v>103</v>
      </c>
      <c r="G68" s="33">
        <v>55.950000000000003</v>
      </c>
      <c r="H68" s="34">
        <v>0</v>
      </c>
      <c r="I68" s="34">
        <f>ROUND(G68*H68,P4)</f>
        <v>0</v>
      </c>
      <c r="J68" s="29"/>
      <c r="O68" s="35">
        <f>I68*0.21</f>
        <v>0</v>
      </c>
      <c r="P68">
        <v>3</v>
      </c>
    </row>
    <row r="69" ht="30">
      <c r="A69" s="29" t="s">
        <v>34</v>
      </c>
      <c r="B69" s="36"/>
      <c r="C69" s="37"/>
      <c r="D69" s="37"/>
      <c r="E69" s="31" t="s">
        <v>1854</v>
      </c>
      <c r="F69" s="37"/>
      <c r="G69" s="37"/>
      <c r="H69" s="37"/>
      <c r="I69" s="37"/>
      <c r="J69" s="38"/>
    </row>
    <row r="70" ht="90">
      <c r="A70" s="29" t="s">
        <v>105</v>
      </c>
      <c r="B70" s="36"/>
      <c r="C70" s="37"/>
      <c r="D70" s="37"/>
      <c r="E70" s="42" t="s">
        <v>1855</v>
      </c>
      <c r="F70" s="37"/>
      <c r="G70" s="37"/>
      <c r="H70" s="37"/>
      <c r="I70" s="37"/>
      <c r="J70" s="38"/>
    </row>
    <row r="71" ht="150">
      <c r="A71" s="29" t="s">
        <v>36</v>
      </c>
      <c r="B71" s="36"/>
      <c r="C71" s="37"/>
      <c r="D71" s="37"/>
      <c r="E71" s="31" t="s">
        <v>1856</v>
      </c>
      <c r="F71" s="37"/>
      <c r="G71" s="37"/>
      <c r="H71" s="37"/>
      <c r="I71" s="37"/>
      <c r="J71" s="38"/>
    </row>
    <row r="72">
      <c r="A72" s="29" t="s">
        <v>29</v>
      </c>
      <c r="B72" s="29">
        <v>16</v>
      </c>
      <c r="C72" s="30" t="s">
        <v>1857</v>
      </c>
      <c r="D72" s="29" t="s">
        <v>31</v>
      </c>
      <c r="E72" s="31" t="s">
        <v>1858</v>
      </c>
      <c r="F72" s="32" t="s">
        <v>132</v>
      </c>
      <c r="G72" s="33">
        <v>2.5600000000000001</v>
      </c>
      <c r="H72" s="34">
        <v>0</v>
      </c>
      <c r="I72" s="34">
        <f>ROUND(G72*H72,P4)</f>
        <v>0</v>
      </c>
      <c r="J72" s="29"/>
      <c r="O72" s="35">
        <f>I72*0.21</f>
        <v>0</v>
      </c>
      <c r="P72">
        <v>3</v>
      </c>
    </row>
    <row r="73" ht="30">
      <c r="A73" s="29" t="s">
        <v>34</v>
      </c>
      <c r="B73" s="36"/>
      <c r="C73" s="37"/>
      <c r="D73" s="37"/>
      <c r="E73" s="31" t="s">
        <v>1859</v>
      </c>
      <c r="F73" s="37"/>
      <c r="G73" s="37"/>
      <c r="H73" s="37"/>
      <c r="I73" s="37"/>
      <c r="J73" s="38"/>
    </row>
    <row r="74" ht="30">
      <c r="A74" s="29" t="s">
        <v>105</v>
      </c>
      <c r="B74" s="36"/>
      <c r="C74" s="37"/>
      <c r="D74" s="37"/>
      <c r="E74" s="42" t="s">
        <v>1860</v>
      </c>
      <c r="F74" s="37"/>
      <c r="G74" s="37"/>
      <c r="H74" s="37"/>
      <c r="I74" s="37"/>
      <c r="J74" s="38"/>
    </row>
    <row r="75" ht="409.5">
      <c r="A75" s="29" t="s">
        <v>36</v>
      </c>
      <c r="B75" s="36"/>
      <c r="C75" s="37"/>
      <c r="D75" s="37"/>
      <c r="E75" s="31" t="s">
        <v>338</v>
      </c>
      <c r="F75" s="37"/>
      <c r="G75" s="37"/>
      <c r="H75" s="37"/>
      <c r="I75" s="37"/>
      <c r="J75" s="38"/>
    </row>
    <row r="76">
      <c r="A76" s="23" t="s">
        <v>26</v>
      </c>
      <c r="B76" s="24"/>
      <c r="C76" s="25" t="s">
        <v>344</v>
      </c>
      <c r="D76" s="26"/>
      <c r="E76" s="23" t="s">
        <v>345</v>
      </c>
      <c r="F76" s="26"/>
      <c r="G76" s="26"/>
      <c r="H76" s="26"/>
      <c r="I76" s="27">
        <f>SUMIFS(I77:I80,A77:A80,"P")</f>
        <v>0</v>
      </c>
      <c r="J76" s="28"/>
    </row>
    <row r="77">
      <c r="A77" s="29" t="s">
        <v>29</v>
      </c>
      <c r="B77" s="29">
        <v>17</v>
      </c>
      <c r="C77" s="30" t="s">
        <v>1861</v>
      </c>
      <c r="D77" s="29" t="s">
        <v>31</v>
      </c>
      <c r="E77" s="31" t="s">
        <v>1862</v>
      </c>
      <c r="F77" s="32" t="s">
        <v>132</v>
      </c>
      <c r="G77" s="33">
        <v>1.1679999999999999</v>
      </c>
      <c r="H77" s="34">
        <v>0</v>
      </c>
      <c r="I77" s="34">
        <f>ROUND(G77*H77,P4)</f>
        <v>0</v>
      </c>
      <c r="J77" s="29"/>
      <c r="O77" s="35">
        <f>I77*0.21</f>
        <v>0</v>
      </c>
      <c r="P77">
        <v>3</v>
      </c>
    </row>
    <row r="78" ht="45">
      <c r="A78" s="29" t="s">
        <v>34</v>
      </c>
      <c r="B78" s="36"/>
      <c r="C78" s="37"/>
      <c r="D78" s="37"/>
      <c r="E78" s="31" t="s">
        <v>1863</v>
      </c>
      <c r="F78" s="37"/>
      <c r="G78" s="37"/>
      <c r="H78" s="37"/>
      <c r="I78" s="37"/>
      <c r="J78" s="38"/>
    </row>
    <row r="79" ht="30">
      <c r="A79" s="29" t="s">
        <v>105</v>
      </c>
      <c r="B79" s="36"/>
      <c r="C79" s="37"/>
      <c r="D79" s="37"/>
      <c r="E79" s="42" t="s">
        <v>1864</v>
      </c>
      <c r="F79" s="37"/>
      <c r="G79" s="37"/>
      <c r="H79" s="37"/>
      <c r="I79" s="37"/>
      <c r="J79" s="38"/>
    </row>
    <row r="80" ht="120">
      <c r="A80" s="29" t="s">
        <v>36</v>
      </c>
      <c r="B80" s="36"/>
      <c r="C80" s="37"/>
      <c r="D80" s="37"/>
      <c r="E80" s="31" t="s">
        <v>1865</v>
      </c>
      <c r="F80" s="37"/>
      <c r="G80" s="37"/>
      <c r="H80" s="37"/>
      <c r="I80" s="37"/>
      <c r="J80" s="38"/>
    </row>
    <row r="81">
      <c r="A81" s="23" t="s">
        <v>26</v>
      </c>
      <c r="B81" s="24"/>
      <c r="C81" s="25" t="s">
        <v>365</v>
      </c>
      <c r="D81" s="26"/>
      <c r="E81" s="23" t="s">
        <v>366</v>
      </c>
      <c r="F81" s="26"/>
      <c r="G81" s="26"/>
      <c r="H81" s="26"/>
      <c r="I81" s="27">
        <f>SUMIFS(I82:I113,A82:A113,"P")</f>
        <v>0</v>
      </c>
      <c r="J81" s="28"/>
    </row>
    <row r="82">
      <c r="A82" s="29" t="s">
        <v>29</v>
      </c>
      <c r="B82" s="29">
        <v>18</v>
      </c>
      <c r="C82" s="30" t="s">
        <v>1866</v>
      </c>
      <c r="D82" s="29" t="s">
        <v>31</v>
      </c>
      <c r="E82" s="31" t="s">
        <v>1867</v>
      </c>
      <c r="F82" s="32" t="s">
        <v>132</v>
      </c>
      <c r="G82" s="33">
        <v>0.71399999999999997</v>
      </c>
      <c r="H82" s="34">
        <v>0</v>
      </c>
      <c r="I82" s="34">
        <f>ROUND(G82*H82,P4)</f>
        <v>0</v>
      </c>
      <c r="J82" s="29"/>
      <c r="O82" s="35">
        <f>I82*0.21</f>
        <v>0</v>
      </c>
      <c r="P82">
        <v>3</v>
      </c>
    </row>
    <row r="83" ht="30">
      <c r="A83" s="29" t="s">
        <v>34</v>
      </c>
      <c r="B83" s="36"/>
      <c r="C83" s="37"/>
      <c r="D83" s="37"/>
      <c r="E83" s="31" t="s">
        <v>1868</v>
      </c>
      <c r="F83" s="37"/>
      <c r="G83" s="37"/>
      <c r="H83" s="37"/>
      <c r="I83" s="37"/>
      <c r="J83" s="38"/>
    </row>
    <row r="84" ht="60">
      <c r="A84" s="29" t="s">
        <v>105</v>
      </c>
      <c r="B84" s="36"/>
      <c r="C84" s="37"/>
      <c r="D84" s="37"/>
      <c r="E84" s="42" t="s">
        <v>1869</v>
      </c>
      <c r="F84" s="37"/>
      <c r="G84" s="37"/>
      <c r="H84" s="37"/>
      <c r="I84" s="37"/>
      <c r="J84" s="38"/>
    </row>
    <row r="85" ht="90">
      <c r="A85" s="29" t="s">
        <v>36</v>
      </c>
      <c r="B85" s="36"/>
      <c r="C85" s="37"/>
      <c r="D85" s="37"/>
      <c r="E85" s="31" t="s">
        <v>1870</v>
      </c>
      <c r="F85" s="37"/>
      <c r="G85" s="37"/>
      <c r="H85" s="37"/>
      <c r="I85" s="37"/>
      <c r="J85" s="38"/>
    </row>
    <row r="86">
      <c r="A86" s="29" t="s">
        <v>29</v>
      </c>
      <c r="B86" s="29">
        <v>19</v>
      </c>
      <c r="C86" s="30" t="s">
        <v>372</v>
      </c>
      <c r="D86" s="29" t="s">
        <v>31</v>
      </c>
      <c r="E86" s="31" t="s">
        <v>373</v>
      </c>
      <c r="F86" s="32" t="s">
        <v>132</v>
      </c>
      <c r="G86" s="33">
        <v>0.34999999999999998</v>
      </c>
      <c r="H86" s="34">
        <v>0</v>
      </c>
      <c r="I86" s="34">
        <f>ROUND(G86*H86,P4)</f>
        <v>0</v>
      </c>
      <c r="J86" s="29"/>
      <c r="O86" s="35">
        <f>I86*0.21</f>
        <v>0</v>
      </c>
      <c r="P86">
        <v>3</v>
      </c>
    </row>
    <row r="87" ht="30">
      <c r="A87" s="29" t="s">
        <v>34</v>
      </c>
      <c r="B87" s="36"/>
      <c r="C87" s="37"/>
      <c r="D87" s="37"/>
      <c r="E87" s="31" t="s">
        <v>1871</v>
      </c>
      <c r="F87" s="37"/>
      <c r="G87" s="37"/>
      <c r="H87" s="37"/>
      <c r="I87" s="37"/>
      <c r="J87" s="38"/>
    </row>
    <row r="88" ht="30">
      <c r="A88" s="29" t="s">
        <v>105</v>
      </c>
      <c r="B88" s="36"/>
      <c r="C88" s="37"/>
      <c r="D88" s="37"/>
      <c r="E88" s="42" t="s">
        <v>1872</v>
      </c>
      <c r="F88" s="37"/>
      <c r="G88" s="37"/>
      <c r="H88" s="37"/>
      <c r="I88" s="37"/>
      <c r="J88" s="38"/>
    </row>
    <row r="89" ht="409.5">
      <c r="A89" s="29" t="s">
        <v>36</v>
      </c>
      <c r="B89" s="36"/>
      <c r="C89" s="37"/>
      <c r="D89" s="37"/>
      <c r="E89" s="31" t="s">
        <v>338</v>
      </c>
      <c r="F89" s="37"/>
      <c r="G89" s="37"/>
      <c r="H89" s="37"/>
      <c r="I89" s="37"/>
      <c r="J89" s="38"/>
    </row>
    <row r="90">
      <c r="A90" s="29" t="s">
        <v>29</v>
      </c>
      <c r="B90" s="29">
        <v>20</v>
      </c>
      <c r="C90" s="30" t="s">
        <v>1132</v>
      </c>
      <c r="D90" s="29" t="s">
        <v>31</v>
      </c>
      <c r="E90" s="31" t="s">
        <v>1133</v>
      </c>
      <c r="F90" s="32" t="s">
        <v>132</v>
      </c>
      <c r="G90" s="33">
        <v>0.33500000000000002</v>
      </c>
      <c r="H90" s="34">
        <v>0</v>
      </c>
      <c r="I90" s="34">
        <f>ROUND(G90*H90,P4)</f>
        <v>0</v>
      </c>
      <c r="J90" s="29"/>
      <c r="O90" s="35">
        <f>I90*0.21</f>
        <v>0</v>
      </c>
      <c r="P90">
        <v>3</v>
      </c>
    </row>
    <row r="91">
      <c r="A91" s="29" t="s">
        <v>34</v>
      </c>
      <c r="B91" s="36"/>
      <c r="C91" s="37"/>
      <c r="D91" s="37"/>
      <c r="E91" s="31" t="s">
        <v>1846</v>
      </c>
      <c r="F91" s="37"/>
      <c r="G91" s="37"/>
      <c r="H91" s="37"/>
      <c r="I91" s="37"/>
      <c r="J91" s="38"/>
    </row>
    <row r="92" ht="30">
      <c r="A92" s="29" t="s">
        <v>105</v>
      </c>
      <c r="B92" s="36"/>
      <c r="C92" s="37"/>
      <c r="D92" s="37"/>
      <c r="E92" s="42" t="s">
        <v>1873</v>
      </c>
      <c r="F92" s="37"/>
      <c r="G92" s="37"/>
      <c r="H92" s="37"/>
      <c r="I92" s="37"/>
      <c r="J92" s="38"/>
    </row>
    <row r="93" ht="409.5">
      <c r="A93" s="29" t="s">
        <v>36</v>
      </c>
      <c r="B93" s="36"/>
      <c r="C93" s="37"/>
      <c r="D93" s="37"/>
      <c r="E93" s="31" t="s">
        <v>338</v>
      </c>
      <c r="F93" s="37"/>
      <c r="G93" s="37"/>
      <c r="H93" s="37"/>
      <c r="I93" s="37"/>
      <c r="J93" s="38"/>
    </row>
    <row r="94">
      <c r="A94" s="29" t="s">
        <v>29</v>
      </c>
      <c r="B94" s="29">
        <v>21</v>
      </c>
      <c r="C94" s="30" t="s">
        <v>384</v>
      </c>
      <c r="D94" s="29" t="s">
        <v>31</v>
      </c>
      <c r="E94" s="31" t="s">
        <v>385</v>
      </c>
      <c r="F94" s="32" t="s">
        <v>132</v>
      </c>
      <c r="G94" s="33">
        <v>2.048</v>
      </c>
      <c r="H94" s="34">
        <v>0</v>
      </c>
      <c r="I94" s="34">
        <f>ROUND(G94*H94,P4)</f>
        <v>0</v>
      </c>
      <c r="J94" s="29"/>
      <c r="O94" s="35">
        <f>I94*0.21</f>
        <v>0</v>
      </c>
      <c r="P94">
        <v>3</v>
      </c>
    </row>
    <row r="95">
      <c r="A95" s="29" t="s">
        <v>34</v>
      </c>
      <c r="B95" s="36"/>
      <c r="C95" s="37"/>
      <c r="D95" s="37"/>
      <c r="E95" s="31" t="s">
        <v>1874</v>
      </c>
      <c r="F95" s="37"/>
      <c r="G95" s="37"/>
      <c r="H95" s="37"/>
      <c r="I95" s="37"/>
      <c r="J95" s="38"/>
    </row>
    <row r="96" ht="150">
      <c r="A96" s="29" t="s">
        <v>105</v>
      </c>
      <c r="B96" s="36"/>
      <c r="C96" s="37"/>
      <c r="D96" s="37"/>
      <c r="E96" s="42" t="s">
        <v>1875</v>
      </c>
      <c r="F96" s="37"/>
      <c r="G96" s="37"/>
      <c r="H96" s="37"/>
      <c r="I96" s="37"/>
      <c r="J96" s="38"/>
    </row>
    <row r="97" ht="409.5">
      <c r="A97" s="29" t="s">
        <v>36</v>
      </c>
      <c r="B97" s="36"/>
      <c r="C97" s="37"/>
      <c r="D97" s="37"/>
      <c r="E97" s="31" t="s">
        <v>338</v>
      </c>
      <c r="F97" s="37"/>
      <c r="G97" s="37"/>
      <c r="H97" s="37"/>
      <c r="I97" s="37"/>
      <c r="J97" s="38"/>
    </row>
    <row r="98">
      <c r="A98" s="29" t="s">
        <v>29</v>
      </c>
      <c r="B98" s="29">
        <v>22</v>
      </c>
      <c r="C98" s="30" t="s">
        <v>1876</v>
      </c>
      <c r="D98" s="29" t="s">
        <v>31</v>
      </c>
      <c r="E98" s="31" t="s">
        <v>1877</v>
      </c>
      <c r="F98" s="32" t="s">
        <v>132</v>
      </c>
      <c r="G98" s="33">
        <v>0.33600000000000002</v>
      </c>
      <c r="H98" s="34">
        <v>0</v>
      </c>
      <c r="I98" s="34">
        <f>ROUND(G98*H98,P4)</f>
        <v>0</v>
      </c>
      <c r="J98" s="29"/>
      <c r="O98" s="35">
        <f>I98*0.21</f>
        <v>0</v>
      </c>
      <c r="P98">
        <v>3</v>
      </c>
    </row>
    <row r="99" ht="30">
      <c r="A99" s="29" t="s">
        <v>34</v>
      </c>
      <c r="B99" s="36"/>
      <c r="C99" s="37"/>
      <c r="D99" s="37"/>
      <c r="E99" s="31" t="s">
        <v>1878</v>
      </c>
      <c r="F99" s="37"/>
      <c r="G99" s="37"/>
      <c r="H99" s="37"/>
      <c r="I99" s="37"/>
      <c r="J99" s="38"/>
    </row>
    <row r="100" ht="30">
      <c r="A100" s="29" t="s">
        <v>105</v>
      </c>
      <c r="B100" s="36"/>
      <c r="C100" s="37"/>
      <c r="D100" s="37"/>
      <c r="E100" s="42" t="s">
        <v>1879</v>
      </c>
      <c r="F100" s="37"/>
      <c r="G100" s="37"/>
      <c r="H100" s="37"/>
      <c r="I100" s="37"/>
      <c r="J100" s="38"/>
    </row>
    <row r="101" ht="105">
      <c r="A101" s="29" t="s">
        <v>36</v>
      </c>
      <c r="B101" s="36"/>
      <c r="C101" s="37"/>
      <c r="D101" s="37"/>
      <c r="E101" s="31" t="s">
        <v>300</v>
      </c>
      <c r="F101" s="37"/>
      <c r="G101" s="37"/>
      <c r="H101" s="37"/>
      <c r="I101" s="37"/>
      <c r="J101" s="38"/>
    </row>
    <row r="102">
      <c r="A102" s="29" t="s">
        <v>29</v>
      </c>
      <c r="B102" s="29">
        <v>23</v>
      </c>
      <c r="C102" s="30" t="s">
        <v>1880</v>
      </c>
      <c r="D102" s="29" t="s">
        <v>31</v>
      </c>
      <c r="E102" s="31" t="s">
        <v>1881</v>
      </c>
      <c r="F102" s="32" t="s">
        <v>132</v>
      </c>
      <c r="G102" s="33">
        <v>1.621</v>
      </c>
      <c r="H102" s="34">
        <v>0</v>
      </c>
      <c r="I102" s="34">
        <f>ROUND(G102*H102,P4)</f>
        <v>0</v>
      </c>
      <c r="J102" s="29"/>
      <c r="O102" s="35">
        <f>I102*0.21</f>
        <v>0</v>
      </c>
      <c r="P102">
        <v>3</v>
      </c>
    </row>
    <row r="103">
      <c r="A103" s="29" t="s">
        <v>34</v>
      </c>
      <c r="B103" s="36"/>
      <c r="C103" s="37"/>
      <c r="D103" s="37"/>
      <c r="E103" s="31" t="s">
        <v>1874</v>
      </c>
      <c r="F103" s="37"/>
      <c r="G103" s="37"/>
      <c r="H103" s="37"/>
      <c r="I103" s="37"/>
      <c r="J103" s="38"/>
    </row>
    <row r="104" ht="30">
      <c r="A104" s="29" t="s">
        <v>105</v>
      </c>
      <c r="B104" s="36"/>
      <c r="C104" s="37"/>
      <c r="D104" s="37"/>
      <c r="E104" s="42" t="s">
        <v>1882</v>
      </c>
      <c r="F104" s="37"/>
      <c r="G104" s="37"/>
      <c r="H104" s="37"/>
      <c r="I104" s="37"/>
      <c r="J104" s="38"/>
    </row>
    <row r="105" ht="409.5">
      <c r="A105" s="29" t="s">
        <v>36</v>
      </c>
      <c r="B105" s="36"/>
      <c r="C105" s="37"/>
      <c r="D105" s="37"/>
      <c r="E105" s="31" t="s">
        <v>338</v>
      </c>
      <c r="F105" s="37"/>
      <c r="G105" s="37"/>
      <c r="H105" s="37"/>
      <c r="I105" s="37"/>
      <c r="J105" s="38"/>
    </row>
    <row r="106">
      <c r="A106" s="29" t="s">
        <v>29</v>
      </c>
      <c r="B106" s="29">
        <v>24</v>
      </c>
      <c r="C106" s="30" t="s">
        <v>409</v>
      </c>
      <c r="D106" s="29" t="s">
        <v>31</v>
      </c>
      <c r="E106" s="31" t="s">
        <v>410</v>
      </c>
      <c r="F106" s="32" t="s">
        <v>132</v>
      </c>
      <c r="G106" s="33">
        <v>1.8300000000000001</v>
      </c>
      <c r="H106" s="34">
        <v>0</v>
      </c>
      <c r="I106" s="34">
        <f>ROUND(G106*H106,P4)</f>
        <v>0</v>
      </c>
      <c r="J106" s="29"/>
      <c r="O106" s="35">
        <f>I106*0.21</f>
        <v>0</v>
      </c>
      <c r="P106">
        <v>3</v>
      </c>
    </row>
    <row r="107">
      <c r="A107" s="29" t="s">
        <v>34</v>
      </c>
      <c r="B107" s="36"/>
      <c r="C107" s="37"/>
      <c r="D107" s="37"/>
      <c r="E107" s="31" t="s">
        <v>1874</v>
      </c>
      <c r="F107" s="37"/>
      <c r="G107" s="37"/>
      <c r="H107" s="37"/>
      <c r="I107" s="37"/>
      <c r="J107" s="38"/>
    </row>
    <row r="108" ht="120">
      <c r="A108" s="29" t="s">
        <v>105</v>
      </c>
      <c r="B108" s="36"/>
      <c r="C108" s="37"/>
      <c r="D108" s="37"/>
      <c r="E108" s="42" t="s">
        <v>1883</v>
      </c>
      <c r="F108" s="37"/>
      <c r="G108" s="37"/>
      <c r="H108" s="37"/>
      <c r="I108" s="37"/>
      <c r="J108" s="38"/>
    </row>
    <row r="109" ht="150">
      <c r="A109" s="29" t="s">
        <v>36</v>
      </c>
      <c r="B109" s="36"/>
      <c r="C109" s="37"/>
      <c r="D109" s="37"/>
      <c r="E109" s="31" t="s">
        <v>412</v>
      </c>
      <c r="F109" s="37"/>
      <c r="G109" s="37"/>
      <c r="H109" s="37"/>
      <c r="I109" s="37"/>
      <c r="J109" s="38"/>
    </row>
    <row r="110">
      <c r="A110" s="29" t="s">
        <v>29</v>
      </c>
      <c r="B110" s="29">
        <v>25</v>
      </c>
      <c r="C110" s="30" t="s">
        <v>1884</v>
      </c>
      <c r="D110" s="29" t="s">
        <v>31</v>
      </c>
      <c r="E110" s="31" t="s">
        <v>1885</v>
      </c>
      <c r="F110" s="32" t="s">
        <v>132</v>
      </c>
      <c r="G110" s="33">
        <v>0.435</v>
      </c>
      <c r="H110" s="34">
        <v>0</v>
      </c>
      <c r="I110" s="34">
        <f>ROUND(G110*H110,P4)</f>
        <v>0</v>
      </c>
      <c r="J110" s="29"/>
      <c r="O110" s="35">
        <f>I110*0.21</f>
        <v>0</v>
      </c>
      <c r="P110">
        <v>3</v>
      </c>
    </row>
    <row r="111">
      <c r="A111" s="29" t="s">
        <v>34</v>
      </c>
      <c r="B111" s="36"/>
      <c r="C111" s="37"/>
      <c r="D111" s="37"/>
      <c r="E111" s="31" t="s">
        <v>1846</v>
      </c>
      <c r="F111" s="37"/>
      <c r="G111" s="37"/>
      <c r="H111" s="37"/>
      <c r="I111" s="37"/>
      <c r="J111" s="38"/>
    </row>
    <row r="112" ht="30">
      <c r="A112" s="29" t="s">
        <v>105</v>
      </c>
      <c r="B112" s="36"/>
      <c r="C112" s="37"/>
      <c r="D112" s="37"/>
      <c r="E112" s="42" t="s">
        <v>1886</v>
      </c>
      <c r="F112" s="37"/>
      <c r="G112" s="37"/>
      <c r="H112" s="37"/>
      <c r="I112" s="37"/>
      <c r="J112" s="38"/>
    </row>
    <row r="113" ht="120">
      <c r="A113" s="29" t="s">
        <v>36</v>
      </c>
      <c r="B113" s="36"/>
      <c r="C113" s="37"/>
      <c r="D113" s="37"/>
      <c r="E113" s="31" t="s">
        <v>1887</v>
      </c>
      <c r="F113" s="37"/>
      <c r="G113" s="37"/>
      <c r="H113" s="37"/>
      <c r="I113" s="37"/>
      <c r="J113" s="38"/>
    </row>
    <row r="114">
      <c r="A114" s="23" t="s">
        <v>26</v>
      </c>
      <c r="B114" s="24"/>
      <c r="C114" s="25" t="s">
        <v>418</v>
      </c>
      <c r="D114" s="26"/>
      <c r="E114" s="23" t="s">
        <v>419</v>
      </c>
      <c r="F114" s="26"/>
      <c r="G114" s="26"/>
      <c r="H114" s="26"/>
      <c r="I114" s="27">
        <f>SUMIFS(I115:I118,A115:A118,"P")</f>
        <v>0</v>
      </c>
      <c r="J114" s="28"/>
    </row>
    <row r="115">
      <c r="A115" s="29" t="s">
        <v>29</v>
      </c>
      <c r="B115" s="29">
        <v>26</v>
      </c>
      <c r="C115" s="30" t="s">
        <v>435</v>
      </c>
      <c r="D115" s="29" t="s">
        <v>31</v>
      </c>
      <c r="E115" s="31" t="s">
        <v>436</v>
      </c>
      <c r="F115" s="32" t="s">
        <v>103</v>
      </c>
      <c r="G115" s="33">
        <v>44</v>
      </c>
      <c r="H115" s="34">
        <v>0</v>
      </c>
      <c r="I115" s="34">
        <f>ROUND(G115*H115,P4)</f>
        <v>0</v>
      </c>
      <c r="J115" s="29"/>
      <c r="O115" s="35">
        <f>I115*0.21</f>
        <v>0</v>
      </c>
      <c r="P115">
        <v>3</v>
      </c>
    </row>
    <row r="116" ht="30">
      <c r="A116" s="29" t="s">
        <v>34</v>
      </c>
      <c r="B116" s="36"/>
      <c r="C116" s="37"/>
      <c r="D116" s="37"/>
      <c r="E116" s="31" t="s">
        <v>1888</v>
      </c>
      <c r="F116" s="37"/>
      <c r="G116" s="37"/>
      <c r="H116" s="37"/>
      <c r="I116" s="37"/>
      <c r="J116" s="38"/>
    </row>
    <row r="117" ht="30">
      <c r="A117" s="29" t="s">
        <v>105</v>
      </c>
      <c r="B117" s="36"/>
      <c r="C117" s="37"/>
      <c r="D117" s="37"/>
      <c r="E117" s="42" t="s">
        <v>1889</v>
      </c>
      <c r="F117" s="37"/>
      <c r="G117" s="37"/>
      <c r="H117" s="37"/>
      <c r="I117" s="37"/>
      <c r="J117" s="38"/>
    </row>
    <row r="118" ht="90">
      <c r="A118" s="29" t="s">
        <v>36</v>
      </c>
      <c r="B118" s="36"/>
      <c r="C118" s="37"/>
      <c r="D118" s="37"/>
      <c r="E118" s="31" t="s">
        <v>429</v>
      </c>
      <c r="F118" s="37"/>
      <c r="G118" s="37"/>
      <c r="H118" s="37"/>
      <c r="I118" s="37"/>
      <c r="J118" s="38"/>
    </row>
    <row r="119">
      <c r="A119" s="23" t="s">
        <v>26</v>
      </c>
      <c r="B119" s="24"/>
      <c r="C119" s="25" t="s">
        <v>541</v>
      </c>
      <c r="D119" s="26"/>
      <c r="E119" s="23" t="s">
        <v>542</v>
      </c>
      <c r="F119" s="26"/>
      <c r="G119" s="26"/>
      <c r="H119" s="26"/>
      <c r="I119" s="27">
        <f>SUMIFS(I120:I127,A120:A127,"P")</f>
        <v>0</v>
      </c>
      <c r="J119" s="28"/>
    </row>
    <row r="120">
      <c r="A120" s="29" t="s">
        <v>29</v>
      </c>
      <c r="B120" s="29">
        <v>27</v>
      </c>
      <c r="C120" s="30" t="s">
        <v>1890</v>
      </c>
      <c r="D120" s="29" t="s">
        <v>31</v>
      </c>
      <c r="E120" s="31" t="s">
        <v>1891</v>
      </c>
      <c r="F120" s="32" t="s">
        <v>163</v>
      </c>
      <c r="G120" s="33">
        <v>0.40000000000000002</v>
      </c>
      <c r="H120" s="34">
        <v>0</v>
      </c>
      <c r="I120" s="34">
        <f>ROUND(G120*H120,P4)</f>
        <v>0</v>
      </c>
      <c r="J120" s="29"/>
      <c r="O120" s="35">
        <f>I120*0.21</f>
        <v>0</v>
      </c>
      <c r="P120">
        <v>3</v>
      </c>
    </row>
    <row r="121" ht="30">
      <c r="A121" s="29" t="s">
        <v>34</v>
      </c>
      <c r="B121" s="36"/>
      <c r="C121" s="37"/>
      <c r="D121" s="37"/>
      <c r="E121" s="31" t="s">
        <v>1892</v>
      </c>
      <c r="F121" s="37"/>
      <c r="G121" s="37"/>
      <c r="H121" s="37"/>
      <c r="I121" s="37"/>
      <c r="J121" s="38"/>
    </row>
    <row r="122" ht="30">
      <c r="A122" s="29" t="s">
        <v>105</v>
      </c>
      <c r="B122" s="36"/>
      <c r="C122" s="37"/>
      <c r="D122" s="37"/>
      <c r="E122" s="42" t="s">
        <v>1893</v>
      </c>
      <c r="F122" s="37"/>
      <c r="G122" s="37"/>
      <c r="H122" s="37"/>
      <c r="I122" s="37"/>
      <c r="J122" s="38"/>
    </row>
    <row r="123" ht="345">
      <c r="A123" s="29" t="s">
        <v>36</v>
      </c>
      <c r="B123" s="36"/>
      <c r="C123" s="37"/>
      <c r="D123" s="37"/>
      <c r="E123" s="31" t="s">
        <v>547</v>
      </c>
      <c r="F123" s="37"/>
      <c r="G123" s="37"/>
      <c r="H123" s="37"/>
      <c r="I123" s="37"/>
      <c r="J123" s="38"/>
    </row>
    <row r="124">
      <c r="A124" s="29" t="s">
        <v>29</v>
      </c>
      <c r="B124" s="29">
        <v>28</v>
      </c>
      <c r="C124" s="30" t="s">
        <v>1894</v>
      </c>
      <c r="D124" s="29" t="s">
        <v>31</v>
      </c>
      <c r="E124" s="31" t="s">
        <v>1895</v>
      </c>
      <c r="F124" s="32" t="s">
        <v>163</v>
      </c>
      <c r="G124" s="33">
        <v>2.8999999999999999</v>
      </c>
      <c r="H124" s="34">
        <v>0</v>
      </c>
      <c r="I124" s="34">
        <f>ROUND(G124*H124,P4)</f>
        <v>0</v>
      </c>
      <c r="J124" s="29"/>
      <c r="O124" s="35">
        <f>I124*0.21</f>
        <v>0</v>
      </c>
      <c r="P124">
        <v>3</v>
      </c>
    </row>
    <row r="125" ht="30">
      <c r="A125" s="29" t="s">
        <v>34</v>
      </c>
      <c r="B125" s="36"/>
      <c r="C125" s="37"/>
      <c r="D125" s="37"/>
      <c r="E125" s="31" t="s">
        <v>1896</v>
      </c>
      <c r="F125" s="37"/>
      <c r="G125" s="37"/>
      <c r="H125" s="37"/>
      <c r="I125" s="37"/>
      <c r="J125" s="38"/>
    </row>
    <row r="126" ht="30">
      <c r="A126" s="29" t="s">
        <v>105</v>
      </c>
      <c r="B126" s="36"/>
      <c r="C126" s="37"/>
      <c r="D126" s="37"/>
      <c r="E126" s="42" t="s">
        <v>1897</v>
      </c>
      <c r="F126" s="37"/>
      <c r="G126" s="37"/>
      <c r="H126" s="37"/>
      <c r="I126" s="37"/>
      <c r="J126" s="38"/>
    </row>
    <row r="127" ht="330">
      <c r="A127" s="29" t="s">
        <v>36</v>
      </c>
      <c r="B127" s="36"/>
      <c r="C127" s="37"/>
      <c r="D127" s="37"/>
      <c r="E127" s="31" t="s">
        <v>1239</v>
      </c>
      <c r="F127" s="37"/>
      <c r="G127" s="37"/>
      <c r="H127" s="37"/>
      <c r="I127" s="37"/>
      <c r="J127" s="38"/>
    </row>
    <row r="128">
      <c r="A128" s="23" t="s">
        <v>26</v>
      </c>
      <c r="B128" s="24"/>
      <c r="C128" s="25" t="s">
        <v>606</v>
      </c>
      <c r="D128" s="26"/>
      <c r="E128" s="23" t="s">
        <v>607</v>
      </c>
      <c r="F128" s="26"/>
      <c r="G128" s="26"/>
      <c r="H128" s="26"/>
      <c r="I128" s="27">
        <f>SUMIFS(I129:I148,A129:A148,"P")</f>
        <v>0</v>
      </c>
      <c r="J128" s="28"/>
    </row>
    <row r="129">
      <c r="A129" s="29" t="s">
        <v>29</v>
      </c>
      <c r="B129" s="29">
        <v>29</v>
      </c>
      <c r="C129" s="30" t="s">
        <v>1898</v>
      </c>
      <c r="D129" s="29" t="s">
        <v>31</v>
      </c>
      <c r="E129" s="31" t="s">
        <v>1899</v>
      </c>
      <c r="F129" s="32" t="s">
        <v>163</v>
      </c>
      <c r="G129" s="33">
        <v>5</v>
      </c>
      <c r="H129" s="34">
        <v>0</v>
      </c>
      <c r="I129" s="34">
        <f>ROUND(G129*H129,P4)</f>
        <v>0</v>
      </c>
      <c r="J129" s="29"/>
      <c r="O129" s="35">
        <f>I129*0.21</f>
        <v>0</v>
      </c>
      <c r="P129">
        <v>3</v>
      </c>
    </row>
    <row r="130" ht="30">
      <c r="A130" s="29" t="s">
        <v>34</v>
      </c>
      <c r="B130" s="36"/>
      <c r="C130" s="37"/>
      <c r="D130" s="37"/>
      <c r="E130" s="31" t="s">
        <v>1900</v>
      </c>
      <c r="F130" s="37"/>
      <c r="G130" s="37"/>
      <c r="H130" s="37"/>
      <c r="I130" s="37"/>
      <c r="J130" s="38"/>
    </row>
    <row r="131" ht="30">
      <c r="A131" s="29" t="s">
        <v>105</v>
      </c>
      <c r="B131" s="36"/>
      <c r="C131" s="37"/>
      <c r="D131" s="37"/>
      <c r="E131" s="42" t="s">
        <v>1901</v>
      </c>
      <c r="F131" s="37"/>
      <c r="G131" s="37"/>
      <c r="H131" s="37"/>
      <c r="I131" s="37"/>
      <c r="J131" s="38"/>
    </row>
    <row r="132" ht="75">
      <c r="A132" s="29" t="s">
        <v>36</v>
      </c>
      <c r="B132" s="36"/>
      <c r="C132" s="37"/>
      <c r="D132" s="37"/>
      <c r="E132" s="31" t="s">
        <v>1259</v>
      </c>
      <c r="F132" s="37"/>
      <c r="G132" s="37"/>
      <c r="H132" s="37"/>
      <c r="I132" s="37"/>
      <c r="J132" s="38"/>
    </row>
    <row r="133">
      <c r="A133" s="29" t="s">
        <v>29</v>
      </c>
      <c r="B133" s="29">
        <v>30</v>
      </c>
      <c r="C133" s="30" t="s">
        <v>1251</v>
      </c>
      <c r="D133" s="29" t="s">
        <v>31</v>
      </c>
      <c r="E133" s="31" t="s">
        <v>1252</v>
      </c>
      <c r="F133" s="32" t="s">
        <v>163</v>
      </c>
      <c r="G133" s="33">
        <v>1.8999999999999999</v>
      </c>
      <c r="H133" s="34">
        <v>0</v>
      </c>
      <c r="I133" s="34">
        <f>ROUND(G133*H133,P4)</f>
        <v>0</v>
      </c>
      <c r="J133" s="29"/>
      <c r="O133" s="35">
        <f>I133*0.21</f>
        <v>0</v>
      </c>
      <c r="P133">
        <v>3</v>
      </c>
    </row>
    <row r="134">
      <c r="A134" s="29" t="s">
        <v>34</v>
      </c>
      <c r="B134" s="36"/>
      <c r="C134" s="37"/>
      <c r="D134" s="37"/>
      <c r="E134" s="31" t="s">
        <v>1874</v>
      </c>
      <c r="F134" s="37"/>
      <c r="G134" s="37"/>
      <c r="H134" s="37"/>
      <c r="I134" s="37"/>
      <c r="J134" s="38"/>
    </row>
    <row r="135" ht="30">
      <c r="A135" s="29" t="s">
        <v>105</v>
      </c>
      <c r="B135" s="36"/>
      <c r="C135" s="37"/>
      <c r="D135" s="37"/>
      <c r="E135" s="42" t="s">
        <v>1902</v>
      </c>
      <c r="F135" s="37"/>
      <c r="G135" s="37"/>
      <c r="H135" s="37"/>
      <c r="I135" s="37"/>
      <c r="J135" s="38"/>
    </row>
    <row r="136" ht="120">
      <c r="A136" s="29" t="s">
        <v>36</v>
      </c>
      <c r="B136" s="36"/>
      <c r="C136" s="37"/>
      <c r="D136" s="37"/>
      <c r="E136" s="31" t="s">
        <v>1254</v>
      </c>
      <c r="F136" s="37"/>
      <c r="G136" s="37"/>
      <c r="H136" s="37"/>
      <c r="I136" s="37"/>
      <c r="J136" s="38"/>
    </row>
    <row r="137" ht="30">
      <c r="A137" s="29" t="s">
        <v>29</v>
      </c>
      <c r="B137" s="29">
        <v>31</v>
      </c>
      <c r="C137" s="30" t="s">
        <v>1903</v>
      </c>
      <c r="D137" s="29" t="s">
        <v>31</v>
      </c>
      <c r="E137" s="31" t="s">
        <v>1904</v>
      </c>
      <c r="F137" s="32" t="s">
        <v>163</v>
      </c>
      <c r="G137" s="33">
        <v>29.300000000000001</v>
      </c>
      <c r="H137" s="34">
        <v>0</v>
      </c>
      <c r="I137" s="34">
        <f>ROUND(G137*H137,P4)</f>
        <v>0</v>
      </c>
      <c r="J137" s="29"/>
      <c r="O137" s="35">
        <f>I137*0.21</f>
        <v>0</v>
      </c>
      <c r="P137">
        <v>3</v>
      </c>
    </row>
    <row r="138">
      <c r="A138" s="29" t="s">
        <v>34</v>
      </c>
      <c r="B138" s="36"/>
      <c r="C138" s="37"/>
      <c r="D138" s="37"/>
      <c r="E138" s="31" t="s">
        <v>1846</v>
      </c>
      <c r="F138" s="37"/>
      <c r="G138" s="37"/>
      <c r="H138" s="37"/>
      <c r="I138" s="37"/>
      <c r="J138" s="38"/>
    </row>
    <row r="139">
      <c r="A139" s="29" t="s">
        <v>105</v>
      </c>
      <c r="B139" s="36"/>
      <c r="C139" s="37"/>
      <c r="D139" s="37"/>
      <c r="E139" s="42" t="s">
        <v>1905</v>
      </c>
      <c r="F139" s="37"/>
      <c r="G139" s="37"/>
      <c r="H139" s="37"/>
      <c r="I139" s="37"/>
      <c r="J139" s="38"/>
    </row>
    <row r="140" ht="165">
      <c r="A140" s="29" t="s">
        <v>36</v>
      </c>
      <c r="B140" s="36"/>
      <c r="C140" s="37"/>
      <c r="D140" s="37"/>
      <c r="E140" s="31" t="s">
        <v>772</v>
      </c>
      <c r="F140" s="37"/>
      <c r="G140" s="37"/>
      <c r="H140" s="37"/>
      <c r="I140" s="37"/>
      <c r="J140" s="38"/>
    </row>
    <row r="141">
      <c r="A141" s="29" t="s">
        <v>29</v>
      </c>
      <c r="B141" s="29">
        <v>32</v>
      </c>
      <c r="C141" s="30" t="s">
        <v>1906</v>
      </c>
      <c r="D141" s="29" t="s">
        <v>31</v>
      </c>
      <c r="E141" s="31" t="s">
        <v>1907</v>
      </c>
      <c r="F141" s="32" t="s">
        <v>132</v>
      </c>
      <c r="G141" s="33">
        <v>0.71999999999999997</v>
      </c>
      <c r="H141" s="34">
        <v>0</v>
      </c>
      <c r="I141" s="34">
        <f>ROUND(G141*H141,P4)</f>
        <v>0</v>
      </c>
      <c r="J141" s="29"/>
      <c r="O141" s="35">
        <f>I141*0.21</f>
        <v>0</v>
      </c>
      <c r="P141">
        <v>3</v>
      </c>
    </row>
    <row r="142" ht="45">
      <c r="A142" s="29" t="s">
        <v>34</v>
      </c>
      <c r="B142" s="36"/>
      <c r="C142" s="37"/>
      <c r="D142" s="37"/>
      <c r="E142" s="31" t="s">
        <v>1908</v>
      </c>
      <c r="F142" s="37"/>
      <c r="G142" s="37"/>
      <c r="H142" s="37"/>
      <c r="I142" s="37"/>
      <c r="J142" s="38"/>
    </row>
    <row r="143" ht="30">
      <c r="A143" s="29" t="s">
        <v>105</v>
      </c>
      <c r="B143" s="36"/>
      <c r="C143" s="37"/>
      <c r="D143" s="37"/>
      <c r="E143" s="42" t="s">
        <v>1909</v>
      </c>
      <c r="F143" s="37"/>
      <c r="G143" s="37"/>
      <c r="H143" s="37"/>
      <c r="I143" s="37"/>
      <c r="J143" s="38"/>
    </row>
    <row r="144" ht="180">
      <c r="A144" s="29" t="s">
        <v>36</v>
      </c>
      <c r="B144" s="36"/>
      <c r="C144" s="37"/>
      <c r="D144" s="37"/>
      <c r="E144" s="31" t="s">
        <v>791</v>
      </c>
      <c r="F144" s="37"/>
      <c r="G144" s="37"/>
      <c r="H144" s="37"/>
      <c r="I144" s="37"/>
      <c r="J144" s="38"/>
    </row>
    <row r="145">
      <c r="A145" s="29" t="s">
        <v>29</v>
      </c>
      <c r="B145" s="29">
        <v>33</v>
      </c>
      <c r="C145" s="30" t="s">
        <v>795</v>
      </c>
      <c r="D145" s="29" t="s">
        <v>31</v>
      </c>
      <c r="E145" s="31" t="s">
        <v>796</v>
      </c>
      <c r="F145" s="32" t="s">
        <v>132</v>
      </c>
      <c r="G145" s="33">
        <v>1</v>
      </c>
      <c r="H145" s="34">
        <v>0</v>
      </c>
      <c r="I145" s="34">
        <f>ROUND(G145*H145,P4)</f>
        <v>0</v>
      </c>
      <c r="J145" s="29"/>
      <c r="O145" s="35">
        <f>I145*0.21</f>
        <v>0</v>
      </c>
      <c r="P145">
        <v>3</v>
      </c>
    </row>
    <row r="146" ht="45">
      <c r="A146" s="29" t="s">
        <v>34</v>
      </c>
      <c r="B146" s="36"/>
      <c r="C146" s="37"/>
      <c r="D146" s="37"/>
      <c r="E146" s="31" t="s">
        <v>1908</v>
      </c>
      <c r="F146" s="37"/>
      <c r="G146" s="37"/>
      <c r="H146" s="37"/>
      <c r="I146" s="37"/>
      <c r="J146" s="38"/>
    </row>
    <row r="147" ht="30">
      <c r="A147" s="29" t="s">
        <v>105</v>
      </c>
      <c r="B147" s="36"/>
      <c r="C147" s="37"/>
      <c r="D147" s="37"/>
      <c r="E147" s="42" t="s">
        <v>1910</v>
      </c>
      <c r="F147" s="37"/>
      <c r="G147" s="37"/>
      <c r="H147" s="37"/>
      <c r="I147" s="37"/>
      <c r="J147" s="38"/>
    </row>
    <row r="148" ht="180">
      <c r="A148" s="29" t="s">
        <v>36</v>
      </c>
      <c r="B148" s="39"/>
      <c r="C148" s="40"/>
      <c r="D148" s="40"/>
      <c r="E148" s="31" t="s">
        <v>791</v>
      </c>
      <c r="F148" s="40"/>
      <c r="G148" s="40"/>
      <c r="H148" s="40"/>
      <c r="I148" s="40"/>
      <c r="J14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1911</v>
      </c>
      <c r="I3" s="16">
        <f>SUMIFS(I10:I22,A10:A22,"SD")</f>
        <v>0</v>
      </c>
      <c r="J3" s="9"/>
      <c r="O3">
        <v>0</v>
      </c>
      <c r="P3">
        <v>2</v>
      </c>
    </row>
    <row r="4">
      <c r="A4" s="10" t="s">
        <v>8</v>
      </c>
      <c r="B4" s="11" t="s">
        <v>9</v>
      </c>
      <c r="C4" s="12" t="s">
        <v>1799</v>
      </c>
      <c r="D4" s="13"/>
      <c r="E4" s="14" t="s">
        <v>1800</v>
      </c>
      <c r="F4" s="7"/>
      <c r="G4" s="7"/>
      <c r="H4" s="7"/>
      <c r="I4" s="7"/>
      <c r="J4" s="9"/>
      <c r="O4">
        <v>0.12</v>
      </c>
      <c r="P4">
        <v>2</v>
      </c>
    </row>
    <row r="5">
      <c r="A5" s="10" t="s">
        <v>12</v>
      </c>
      <c r="B5" s="11" t="s">
        <v>9</v>
      </c>
      <c r="C5" s="12" t="s">
        <v>1818</v>
      </c>
      <c r="D5" s="13"/>
      <c r="E5" s="14" t="s">
        <v>1819</v>
      </c>
      <c r="F5" s="7"/>
      <c r="G5" s="7"/>
      <c r="H5" s="7"/>
      <c r="I5" s="7"/>
      <c r="J5" s="9"/>
      <c r="O5">
        <v>0.20999999999999999</v>
      </c>
    </row>
    <row r="6">
      <c r="A6" s="10" t="s">
        <v>870</v>
      </c>
      <c r="B6" s="11" t="s">
        <v>13</v>
      </c>
      <c r="C6" s="12" t="s">
        <v>1911</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534</v>
      </c>
      <c r="D10" s="26"/>
      <c r="E10" s="23" t="s">
        <v>535</v>
      </c>
      <c r="F10" s="26"/>
      <c r="G10" s="26"/>
      <c r="H10" s="26"/>
      <c r="I10" s="27">
        <f>SUMIFS(I11:I17,A11:A17,"P")</f>
        <v>0</v>
      </c>
      <c r="J10" s="28"/>
    </row>
    <row r="11" ht="30">
      <c r="A11" s="29" t="s">
        <v>29</v>
      </c>
      <c r="B11" s="29">
        <v>1</v>
      </c>
      <c r="C11" s="30" t="s">
        <v>1912</v>
      </c>
      <c r="D11" s="29" t="s">
        <v>31</v>
      </c>
      <c r="E11" s="31" t="s">
        <v>1913</v>
      </c>
      <c r="F11" s="32" t="s">
        <v>33</v>
      </c>
      <c r="G11" s="33">
        <v>1</v>
      </c>
      <c r="H11" s="34">
        <v>0</v>
      </c>
      <c r="I11" s="34">
        <f>ROUND(G11*H11,P4)</f>
        <v>0</v>
      </c>
      <c r="J11" s="29"/>
      <c r="O11" s="35">
        <f>I11*0.21</f>
        <v>0</v>
      </c>
      <c r="P11">
        <v>3</v>
      </c>
    </row>
    <row r="12" ht="45">
      <c r="A12" s="29" t="s">
        <v>34</v>
      </c>
      <c r="B12" s="36"/>
      <c r="C12" s="37"/>
      <c r="D12" s="37"/>
      <c r="E12" s="31" t="s">
        <v>1914</v>
      </c>
      <c r="F12" s="37"/>
      <c r="G12" s="37"/>
      <c r="H12" s="37"/>
      <c r="I12" s="37"/>
      <c r="J12" s="38"/>
    </row>
    <row r="13" ht="60">
      <c r="A13" s="29" t="s">
        <v>36</v>
      </c>
      <c r="B13" s="36"/>
      <c r="C13" s="37"/>
      <c r="D13" s="37"/>
      <c r="E13" s="31" t="s">
        <v>1915</v>
      </c>
      <c r="F13" s="37"/>
      <c r="G13" s="37"/>
      <c r="H13" s="37"/>
      <c r="I13" s="37"/>
      <c r="J13" s="38"/>
    </row>
    <row r="14">
      <c r="A14" s="29" t="s">
        <v>29</v>
      </c>
      <c r="B14" s="29">
        <v>2</v>
      </c>
      <c r="C14" s="30" t="s">
        <v>1916</v>
      </c>
      <c r="D14" s="29" t="s">
        <v>31</v>
      </c>
      <c r="E14" s="31" t="s">
        <v>1917</v>
      </c>
      <c r="F14" s="32" t="s">
        <v>103</v>
      </c>
      <c r="G14" s="33">
        <v>5.04</v>
      </c>
      <c r="H14" s="34">
        <v>0</v>
      </c>
      <c r="I14" s="34">
        <f>ROUND(G14*H14,P4)</f>
        <v>0</v>
      </c>
      <c r="J14" s="29"/>
      <c r="O14" s="35">
        <f>I14*0.21</f>
        <v>0</v>
      </c>
      <c r="P14">
        <v>3</v>
      </c>
    </row>
    <row r="15" ht="30">
      <c r="A15" s="29" t="s">
        <v>34</v>
      </c>
      <c r="B15" s="36"/>
      <c r="C15" s="37"/>
      <c r="D15" s="37"/>
      <c r="E15" s="31" t="s">
        <v>1918</v>
      </c>
      <c r="F15" s="37"/>
      <c r="G15" s="37"/>
      <c r="H15" s="37"/>
      <c r="I15" s="37"/>
      <c r="J15" s="38"/>
    </row>
    <row r="16" ht="30">
      <c r="A16" s="29" t="s">
        <v>105</v>
      </c>
      <c r="B16" s="36"/>
      <c r="C16" s="37"/>
      <c r="D16" s="37"/>
      <c r="E16" s="42" t="s">
        <v>1919</v>
      </c>
      <c r="F16" s="37"/>
      <c r="G16" s="37"/>
      <c r="H16" s="37"/>
      <c r="I16" s="37"/>
      <c r="J16" s="38"/>
    </row>
    <row r="17" ht="135">
      <c r="A17" s="29" t="s">
        <v>36</v>
      </c>
      <c r="B17" s="36"/>
      <c r="C17" s="37"/>
      <c r="D17" s="37"/>
      <c r="E17" s="31" t="s">
        <v>1920</v>
      </c>
      <c r="F17" s="37"/>
      <c r="G17" s="37"/>
      <c r="H17" s="37"/>
      <c r="I17" s="37"/>
      <c r="J17" s="38"/>
    </row>
    <row r="18">
      <c r="A18" s="23" t="s">
        <v>26</v>
      </c>
      <c r="B18" s="24"/>
      <c r="C18" s="25" t="s">
        <v>606</v>
      </c>
      <c r="D18" s="26"/>
      <c r="E18" s="23" t="s">
        <v>607</v>
      </c>
      <c r="F18" s="26"/>
      <c r="G18" s="26"/>
      <c r="H18" s="26"/>
      <c r="I18" s="27">
        <f>SUMIFS(I19:I22,A19:A22,"P")</f>
        <v>0</v>
      </c>
      <c r="J18" s="28"/>
    </row>
    <row r="19">
      <c r="A19" s="29" t="s">
        <v>29</v>
      </c>
      <c r="B19" s="29">
        <v>3</v>
      </c>
      <c r="C19" s="30" t="s">
        <v>1921</v>
      </c>
      <c r="D19" s="29" t="s">
        <v>31</v>
      </c>
      <c r="E19" s="31" t="s">
        <v>1922</v>
      </c>
      <c r="F19" s="32" t="s">
        <v>163</v>
      </c>
      <c r="G19" s="33">
        <v>6</v>
      </c>
      <c r="H19" s="34">
        <v>0</v>
      </c>
      <c r="I19" s="34">
        <f>ROUND(G19*H19,P4)</f>
        <v>0</v>
      </c>
      <c r="J19" s="29"/>
      <c r="O19" s="35">
        <f>I19*0.21</f>
        <v>0</v>
      </c>
      <c r="P19">
        <v>3</v>
      </c>
    </row>
    <row r="20" ht="45">
      <c r="A20" s="29" t="s">
        <v>34</v>
      </c>
      <c r="B20" s="36"/>
      <c r="C20" s="37"/>
      <c r="D20" s="37"/>
      <c r="E20" s="31" t="s">
        <v>1923</v>
      </c>
      <c r="F20" s="37"/>
      <c r="G20" s="37"/>
      <c r="H20" s="37"/>
      <c r="I20" s="37"/>
      <c r="J20" s="38"/>
    </row>
    <row r="21" ht="30">
      <c r="A21" s="29" t="s">
        <v>105</v>
      </c>
      <c r="B21" s="36"/>
      <c r="C21" s="37"/>
      <c r="D21" s="37"/>
      <c r="E21" s="42" t="s">
        <v>1924</v>
      </c>
      <c r="F21" s="37"/>
      <c r="G21" s="37"/>
      <c r="H21" s="37"/>
      <c r="I21" s="37"/>
      <c r="J21" s="38"/>
    </row>
    <row r="22" ht="195">
      <c r="A22" s="29" t="s">
        <v>36</v>
      </c>
      <c r="B22" s="39"/>
      <c r="C22" s="40"/>
      <c r="D22" s="40"/>
      <c r="E22" s="31" t="s">
        <v>1925</v>
      </c>
      <c r="F22" s="40"/>
      <c r="G22" s="40"/>
      <c r="H22" s="40"/>
      <c r="I22" s="40"/>
      <c r="J22"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1926</v>
      </c>
      <c r="I3" s="16">
        <f>SUMIFS(I10:I30,A10:A30,"SD")</f>
        <v>0</v>
      </c>
      <c r="J3" s="9"/>
      <c r="O3">
        <v>0</v>
      </c>
      <c r="P3">
        <v>2</v>
      </c>
    </row>
    <row r="4">
      <c r="A4" s="10" t="s">
        <v>8</v>
      </c>
      <c r="B4" s="11" t="s">
        <v>9</v>
      </c>
      <c r="C4" s="12" t="s">
        <v>1799</v>
      </c>
      <c r="D4" s="13"/>
      <c r="E4" s="14" t="s">
        <v>1800</v>
      </c>
      <c r="F4" s="7"/>
      <c r="G4" s="7"/>
      <c r="H4" s="7"/>
      <c r="I4" s="7"/>
      <c r="J4" s="9"/>
      <c r="O4">
        <v>0.12</v>
      </c>
      <c r="P4">
        <v>2</v>
      </c>
    </row>
    <row r="5">
      <c r="A5" s="10" t="s">
        <v>12</v>
      </c>
      <c r="B5" s="11" t="s">
        <v>9</v>
      </c>
      <c r="C5" s="12" t="s">
        <v>1818</v>
      </c>
      <c r="D5" s="13"/>
      <c r="E5" s="14" t="s">
        <v>1819</v>
      </c>
      <c r="F5" s="7"/>
      <c r="G5" s="7"/>
      <c r="H5" s="7"/>
      <c r="I5" s="7"/>
      <c r="J5" s="9"/>
      <c r="O5">
        <v>0.20999999999999999</v>
      </c>
    </row>
    <row r="6">
      <c r="A6" s="10" t="s">
        <v>870</v>
      </c>
      <c r="B6" s="11" t="s">
        <v>13</v>
      </c>
      <c r="C6" s="12" t="s">
        <v>1926</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SUMIFS(I11:I30,A11:A30,"P")</f>
        <v>0</v>
      </c>
      <c r="J10" s="28"/>
    </row>
    <row r="11">
      <c r="A11" s="29" t="s">
        <v>29</v>
      </c>
      <c r="B11" s="29">
        <v>1</v>
      </c>
      <c r="C11" s="30" t="s">
        <v>834</v>
      </c>
      <c r="D11" s="29" t="s">
        <v>170</v>
      </c>
      <c r="E11" s="31" t="s">
        <v>835</v>
      </c>
      <c r="F11" s="32" t="s">
        <v>305</v>
      </c>
      <c r="G11" s="33">
        <v>13.32</v>
      </c>
      <c r="H11" s="34">
        <v>0</v>
      </c>
      <c r="I11" s="34">
        <f>ROUND(G11*H11,P4)</f>
        <v>0</v>
      </c>
      <c r="J11" s="29"/>
      <c r="O11" s="35">
        <f>I11*0.21</f>
        <v>0</v>
      </c>
      <c r="P11">
        <v>3</v>
      </c>
    </row>
    <row r="12">
      <c r="A12" s="29" t="s">
        <v>34</v>
      </c>
      <c r="B12" s="36"/>
      <c r="C12" s="37"/>
      <c r="D12" s="37"/>
      <c r="E12" s="31" t="s">
        <v>836</v>
      </c>
      <c r="F12" s="37"/>
      <c r="G12" s="37"/>
      <c r="H12" s="37"/>
      <c r="I12" s="37"/>
      <c r="J12" s="38"/>
    </row>
    <row r="13">
      <c r="A13" s="29" t="s">
        <v>105</v>
      </c>
      <c r="B13" s="36"/>
      <c r="C13" s="37"/>
      <c r="D13" s="37"/>
      <c r="E13" s="42" t="s">
        <v>1927</v>
      </c>
      <c r="F13" s="37"/>
      <c r="G13" s="37"/>
      <c r="H13" s="37"/>
      <c r="I13" s="37"/>
      <c r="J13" s="38"/>
    </row>
    <row r="14" ht="75">
      <c r="A14" s="29" t="s">
        <v>36</v>
      </c>
      <c r="B14" s="36"/>
      <c r="C14" s="37"/>
      <c r="D14" s="37"/>
      <c r="E14" s="31" t="s">
        <v>838</v>
      </c>
      <c r="F14" s="37"/>
      <c r="G14" s="37"/>
      <c r="H14" s="37"/>
      <c r="I14" s="37"/>
      <c r="J14" s="38"/>
    </row>
    <row r="15">
      <c r="A15" s="29" t="s">
        <v>29</v>
      </c>
      <c r="B15" s="29">
        <v>2</v>
      </c>
      <c r="C15" s="30" t="s">
        <v>834</v>
      </c>
      <c r="D15" s="29" t="s">
        <v>174</v>
      </c>
      <c r="E15" s="31" t="s">
        <v>835</v>
      </c>
      <c r="F15" s="32" t="s">
        <v>305</v>
      </c>
      <c r="G15" s="33">
        <v>37.799999999999997</v>
      </c>
      <c r="H15" s="34">
        <v>0</v>
      </c>
      <c r="I15" s="34">
        <f>ROUND(G15*H15,P4)</f>
        <v>0</v>
      </c>
      <c r="J15" s="29"/>
      <c r="O15" s="35">
        <f>I15*0.21</f>
        <v>0</v>
      </c>
      <c r="P15">
        <v>3</v>
      </c>
    </row>
    <row r="16">
      <c r="A16" s="29" t="s">
        <v>34</v>
      </c>
      <c r="B16" s="36"/>
      <c r="C16" s="37"/>
      <c r="D16" s="37"/>
      <c r="E16" s="31" t="s">
        <v>839</v>
      </c>
      <c r="F16" s="37"/>
      <c r="G16" s="37"/>
      <c r="H16" s="37"/>
      <c r="I16" s="37"/>
      <c r="J16" s="38"/>
    </row>
    <row r="17">
      <c r="A17" s="29" t="s">
        <v>105</v>
      </c>
      <c r="B17" s="36"/>
      <c r="C17" s="37"/>
      <c r="D17" s="37"/>
      <c r="E17" s="42" t="s">
        <v>1928</v>
      </c>
      <c r="F17" s="37"/>
      <c r="G17" s="37"/>
      <c r="H17" s="37"/>
      <c r="I17" s="37"/>
      <c r="J17" s="38"/>
    </row>
    <row r="18" ht="75">
      <c r="A18" s="29" t="s">
        <v>36</v>
      </c>
      <c r="B18" s="36"/>
      <c r="C18" s="37"/>
      <c r="D18" s="37"/>
      <c r="E18" s="31" t="s">
        <v>838</v>
      </c>
      <c r="F18" s="37"/>
      <c r="G18" s="37"/>
      <c r="H18" s="37"/>
      <c r="I18" s="37"/>
      <c r="J18" s="38"/>
    </row>
    <row r="19" ht="30">
      <c r="A19" s="29" t="s">
        <v>29</v>
      </c>
      <c r="B19" s="29">
        <v>3</v>
      </c>
      <c r="C19" s="30" t="s">
        <v>841</v>
      </c>
      <c r="D19" s="29" t="s">
        <v>31</v>
      </c>
      <c r="E19" s="31" t="s">
        <v>842</v>
      </c>
      <c r="F19" s="32" t="s">
        <v>305</v>
      </c>
      <c r="G19" s="33">
        <v>3.4199999999999999</v>
      </c>
      <c r="H19" s="34">
        <v>0</v>
      </c>
      <c r="I19" s="34">
        <f>ROUND(G19*H19,P4)</f>
        <v>0</v>
      </c>
      <c r="J19" s="29"/>
      <c r="O19" s="35">
        <f>I19*0.21</f>
        <v>0</v>
      </c>
      <c r="P19">
        <v>3</v>
      </c>
    </row>
    <row r="20">
      <c r="A20" s="29" t="s">
        <v>34</v>
      </c>
      <c r="B20" s="36"/>
      <c r="C20" s="37"/>
      <c r="D20" s="37"/>
      <c r="E20" s="31" t="s">
        <v>843</v>
      </c>
      <c r="F20" s="37"/>
      <c r="G20" s="37"/>
      <c r="H20" s="37"/>
      <c r="I20" s="37"/>
      <c r="J20" s="38"/>
    </row>
    <row r="21">
      <c r="A21" s="29" t="s">
        <v>105</v>
      </c>
      <c r="B21" s="36"/>
      <c r="C21" s="37"/>
      <c r="D21" s="37"/>
      <c r="E21" s="42" t="s">
        <v>1929</v>
      </c>
      <c r="F21" s="37"/>
      <c r="G21" s="37"/>
      <c r="H21" s="37"/>
      <c r="I21" s="37"/>
      <c r="J21" s="38"/>
    </row>
    <row r="22" ht="165">
      <c r="A22" s="29" t="s">
        <v>36</v>
      </c>
      <c r="B22" s="36"/>
      <c r="C22" s="37"/>
      <c r="D22" s="37"/>
      <c r="E22" s="31" t="s">
        <v>845</v>
      </c>
      <c r="F22" s="37"/>
      <c r="G22" s="37"/>
      <c r="H22" s="37"/>
      <c r="I22" s="37"/>
      <c r="J22" s="38"/>
    </row>
    <row r="23" ht="30">
      <c r="A23" s="29" t="s">
        <v>29</v>
      </c>
      <c r="B23" s="29">
        <v>4</v>
      </c>
      <c r="C23" s="30" t="s">
        <v>846</v>
      </c>
      <c r="D23" s="29" t="s">
        <v>31</v>
      </c>
      <c r="E23" s="31" t="s">
        <v>847</v>
      </c>
      <c r="F23" s="32" t="s">
        <v>305</v>
      </c>
      <c r="G23" s="33">
        <v>1.5840000000000001</v>
      </c>
      <c r="H23" s="34">
        <v>0</v>
      </c>
      <c r="I23" s="34">
        <f>ROUND(G23*H23,P4)</f>
        <v>0</v>
      </c>
      <c r="J23" s="29"/>
      <c r="O23" s="35">
        <f>I23*0.21</f>
        <v>0</v>
      </c>
      <c r="P23">
        <v>3</v>
      </c>
    </row>
    <row r="24">
      <c r="A24" s="29" t="s">
        <v>34</v>
      </c>
      <c r="B24" s="36"/>
      <c r="C24" s="37"/>
      <c r="D24" s="37"/>
      <c r="E24" s="31" t="s">
        <v>848</v>
      </c>
      <c r="F24" s="37"/>
      <c r="G24" s="37"/>
      <c r="H24" s="37"/>
      <c r="I24" s="37"/>
      <c r="J24" s="38"/>
    </row>
    <row r="25">
      <c r="A25" s="29" t="s">
        <v>105</v>
      </c>
      <c r="B25" s="36"/>
      <c r="C25" s="37"/>
      <c r="D25" s="37"/>
      <c r="E25" s="42" t="s">
        <v>1930</v>
      </c>
      <c r="F25" s="37"/>
      <c r="G25" s="37"/>
      <c r="H25" s="37"/>
      <c r="I25" s="37"/>
      <c r="J25" s="38"/>
    </row>
    <row r="26" ht="165">
      <c r="A26" s="29" t="s">
        <v>36</v>
      </c>
      <c r="B26" s="36"/>
      <c r="C26" s="37"/>
      <c r="D26" s="37"/>
      <c r="E26" s="31" t="s">
        <v>845</v>
      </c>
      <c r="F26" s="37"/>
      <c r="G26" s="37"/>
      <c r="H26" s="37"/>
      <c r="I26" s="37"/>
      <c r="J26" s="38"/>
    </row>
    <row r="27" ht="30">
      <c r="A27" s="29" t="s">
        <v>29</v>
      </c>
      <c r="B27" s="29">
        <v>5</v>
      </c>
      <c r="C27" s="30" t="s">
        <v>853</v>
      </c>
      <c r="D27" s="29" t="s">
        <v>31</v>
      </c>
      <c r="E27" s="31" t="s">
        <v>854</v>
      </c>
      <c r="F27" s="32" t="s">
        <v>305</v>
      </c>
      <c r="G27" s="33">
        <v>2.2000000000000002</v>
      </c>
      <c r="H27" s="34">
        <v>0</v>
      </c>
      <c r="I27" s="34">
        <f>ROUND(G27*H27,P4)</f>
        <v>0</v>
      </c>
      <c r="J27" s="29"/>
      <c r="O27" s="35">
        <f>I27*0.21</f>
        <v>0</v>
      </c>
      <c r="P27">
        <v>3</v>
      </c>
    </row>
    <row r="28">
      <c r="A28" s="29" t="s">
        <v>34</v>
      </c>
      <c r="B28" s="36"/>
      <c r="C28" s="37"/>
      <c r="D28" s="37"/>
      <c r="E28" s="43" t="s">
        <v>31</v>
      </c>
      <c r="F28" s="37"/>
      <c r="G28" s="37"/>
      <c r="H28" s="37"/>
      <c r="I28" s="37"/>
      <c r="J28" s="38"/>
    </row>
    <row r="29">
      <c r="A29" s="29" t="s">
        <v>105</v>
      </c>
      <c r="B29" s="36"/>
      <c r="C29" s="37"/>
      <c r="D29" s="37"/>
      <c r="E29" s="42" t="s">
        <v>1931</v>
      </c>
      <c r="F29" s="37"/>
      <c r="G29" s="37"/>
      <c r="H29" s="37"/>
      <c r="I29" s="37"/>
      <c r="J29" s="38"/>
    </row>
    <row r="30" ht="165">
      <c r="A30" s="29" t="s">
        <v>36</v>
      </c>
      <c r="B30" s="39"/>
      <c r="C30" s="40"/>
      <c r="D30" s="40"/>
      <c r="E30" s="31" t="s">
        <v>845</v>
      </c>
      <c r="F30" s="40"/>
      <c r="G30" s="40"/>
      <c r="H30" s="40"/>
      <c r="I30" s="40"/>
      <c r="J30"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1932</v>
      </c>
      <c r="I3" s="16">
        <f>SUMIFS(I10:I143,A10:A143,"SD")</f>
        <v>0</v>
      </c>
      <c r="J3" s="9"/>
      <c r="O3">
        <v>0</v>
      </c>
      <c r="P3">
        <v>2</v>
      </c>
    </row>
    <row r="4">
      <c r="A4" s="10" t="s">
        <v>8</v>
      </c>
      <c r="B4" s="11" t="s">
        <v>9</v>
      </c>
      <c r="C4" s="12" t="s">
        <v>1799</v>
      </c>
      <c r="D4" s="13"/>
      <c r="E4" s="14" t="s">
        <v>1800</v>
      </c>
      <c r="F4" s="7"/>
      <c r="G4" s="7"/>
      <c r="H4" s="7"/>
      <c r="I4" s="7"/>
      <c r="J4" s="9"/>
      <c r="O4">
        <v>0.12</v>
      </c>
      <c r="P4">
        <v>2</v>
      </c>
    </row>
    <row r="5">
      <c r="A5" s="10" t="s">
        <v>12</v>
      </c>
      <c r="B5" s="11" t="s">
        <v>9</v>
      </c>
      <c r="C5" s="12" t="s">
        <v>1933</v>
      </c>
      <c r="D5" s="13"/>
      <c r="E5" s="14" t="s">
        <v>1934</v>
      </c>
      <c r="F5" s="7"/>
      <c r="G5" s="7"/>
      <c r="H5" s="7"/>
      <c r="I5" s="7"/>
      <c r="J5" s="9"/>
      <c r="O5">
        <v>0.20999999999999999</v>
      </c>
    </row>
    <row r="6">
      <c r="A6" s="10" t="s">
        <v>870</v>
      </c>
      <c r="B6" s="11" t="s">
        <v>13</v>
      </c>
      <c r="C6" s="12" t="s">
        <v>1932</v>
      </c>
      <c r="D6" s="13"/>
      <c r="E6" s="14" t="s">
        <v>14</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99</v>
      </c>
      <c r="D10" s="26"/>
      <c r="E10" s="23" t="s">
        <v>100</v>
      </c>
      <c r="F10" s="26"/>
      <c r="G10" s="26"/>
      <c r="H10" s="26"/>
      <c r="I10" s="27">
        <f>SUMIFS(I11:I42,A11:A42,"P")</f>
        <v>0</v>
      </c>
      <c r="J10" s="28"/>
    </row>
    <row r="11" ht="30">
      <c r="A11" s="29" t="s">
        <v>29</v>
      </c>
      <c r="B11" s="29">
        <v>1</v>
      </c>
      <c r="C11" s="30" t="s">
        <v>140</v>
      </c>
      <c r="D11" s="29" t="s">
        <v>31</v>
      </c>
      <c r="E11" s="31" t="s">
        <v>141</v>
      </c>
      <c r="F11" s="32" t="s">
        <v>132</v>
      </c>
      <c r="G11" s="33">
        <v>40</v>
      </c>
      <c r="H11" s="34">
        <v>0</v>
      </c>
      <c r="I11" s="34">
        <f>ROUND(G11*H11,P4)</f>
        <v>0</v>
      </c>
      <c r="J11" s="29"/>
      <c r="O11" s="35">
        <f>I11*0.21</f>
        <v>0</v>
      </c>
      <c r="P11">
        <v>3</v>
      </c>
    </row>
    <row r="12" ht="45">
      <c r="A12" s="29" t="s">
        <v>34</v>
      </c>
      <c r="B12" s="36"/>
      <c r="C12" s="37"/>
      <c r="D12" s="37"/>
      <c r="E12" s="31" t="s">
        <v>1935</v>
      </c>
      <c r="F12" s="37"/>
      <c r="G12" s="37"/>
      <c r="H12" s="37"/>
      <c r="I12" s="37"/>
      <c r="J12" s="38"/>
    </row>
    <row r="13" ht="30">
      <c r="A13" s="29" t="s">
        <v>105</v>
      </c>
      <c r="B13" s="36"/>
      <c r="C13" s="37"/>
      <c r="D13" s="37"/>
      <c r="E13" s="42" t="s">
        <v>1936</v>
      </c>
      <c r="F13" s="37"/>
      <c r="G13" s="37"/>
      <c r="H13" s="37"/>
      <c r="I13" s="37"/>
      <c r="J13" s="38"/>
    </row>
    <row r="14" ht="120">
      <c r="A14" s="29" t="s">
        <v>36</v>
      </c>
      <c r="B14" s="36"/>
      <c r="C14" s="37"/>
      <c r="D14" s="37"/>
      <c r="E14" s="31" t="s">
        <v>135</v>
      </c>
      <c r="F14" s="37"/>
      <c r="G14" s="37"/>
      <c r="H14" s="37"/>
      <c r="I14" s="37"/>
      <c r="J14" s="38"/>
    </row>
    <row r="15">
      <c r="A15" s="29" t="s">
        <v>29</v>
      </c>
      <c r="B15" s="29">
        <v>2</v>
      </c>
      <c r="C15" s="30" t="s">
        <v>1937</v>
      </c>
      <c r="D15" s="29" t="s">
        <v>31</v>
      </c>
      <c r="E15" s="31" t="s">
        <v>1938</v>
      </c>
      <c r="F15" s="32" t="s">
        <v>132</v>
      </c>
      <c r="G15" s="33">
        <v>277.19999999999999</v>
      </c>
      <c r="H15" s="34">
        <v>0</v>
      </c>
      <c r="I15" s="34">
        <f>ROUND(G15*H15,P4)</f>
        <v>0</v>
      </c>
      <c r="J15" s="29"/>
      <c r="O15" s="35">
        <f>I15*0.21</f>
        <v>0</v>
      </c>
      <c r="P15">
        <v>3</v>
      </c>
    </row>
    <row r="16" ht="45">
      <c r="A16" s="29" t="s">
        <v>34</v>
      </c>
      <c r="B16" s="36"/>
      <c r="C16" s="37"/>
      <c r="D16" s="37"/>
      <c r="E16" s="31" t="s">
        <v>1939</v>
      </c>
      <c r="F16" s="37"/>
      <c r="G16" s="37"/>
      <c r="H16" s="37"/>
      <c r="I16" s="37"/>
      <c r="J16" s="38"/>
    </row>
    <row r="17" ht="30">
      <c r="A17" s="29" t="s">
        <v>105</v>
      </c>
      <c r="B17" s="36"/>
      <c r="C17" s="37"/>
      <c r="D17" s="37"/>
      <c r="E17" s="42" t="s">
        <v>1940</v>
      </c>
      <c r="F17" s="37"/>
      <c r="G17" s="37"/>
      <c r="H17" s="37"/>
      <c r="I17" s="37"/>
      <c r="J17" s="38"/>
    </row>
    <row r="18" ht="409.5">
      <c r="A18" s="29" t="s">
        <v>36</v>
      </c>
      <c r="B18" s="36"/>
      <c r="C18" s="37"/>
      <c r="D18" s="37"/>
      <c r="E18" s="31" t="s">
        <v>190</v>
      </c>
      <c r="F18" s="37"/>
      <c r="G18" s="37"/>
      <c r="H18" s="37"/>
      <c r="I18" s="37"/>
      <c r="J18" s="38"/>
    </row>
    <row r="19">
      <c r="A19" s="29" t="s">
        <v>29</v>
      </c>
      <c r="B19" s="29">
        <v>3</v>
      </c>
      <c r="C19" s="30" t="s">
        <v>1834</v>
      </c>
      <c r="D19" s="29" t="s">
        <v>31</v>
      </c>
      <c r="E19" s="31" t="s">
        <v>1835</v>
      </c>
      <c r="F19" s="32" t="s">
        <v>132</v>
      </c>
      <c r="G19" s="33">
        <v>8.5</v>
      </c>
      <c r="H19" s="34">
        <v>0</v>
      </c>
      <c r="I19" s="34">
        <f>ROUND(G19*H19,P4)</f>
        <v>0</v>
      </c>
      <c r="J19" s="29"/>
      <c r="O19" s="35">
        <f>I19*0.21</f>
        <v>0</v>
      </c>
      <c r="P19">
        <v>3</v>
      </c>
    </row>
    <row r="20" ht="30">
      <c r="A20" s="29" t="s">
        <v>34</v>
      </c>
      <c r="B20" s="36"/>
      <c r="C20" s="37"/>
      <c r="D20" s="37"/>
      <c r="E20" s="31" t="s">
        <v>1836</v>
      </c>
      <c r="F20" s="37"/>
      <c r="G20" s="37"/>
      <c r="H20" s="37"/>
      <c r="I20" s="37"/>
      <c r="J20" s="38"/>
    </row>
    <row r="21" ht="30">
      <c r="A21" s="29" t="s">
        <v>105</v>
      </c>
      <c r="B21" s="36"/>
      <c r="C21" s="37"/>
      <c r="D21" s="37"/>
      <c r="E21" s="42" t="s">
        <v>1941</v>
      </c>
      <c r="F21" s="37"/>
      <c r="G21" s="37"/>
      <c r="H21" s="37"/>
      <c r="I21" s="37"/>
      <c r="J21" s="38"/>
    </row>
    <row r="22" ht="405">
      <c r="A22" s="29" t="s">
        <v>36</v>
      </c>
      <c r="B22" s="36"/>
      <c r="C22" s="37"/>
      <c r="D22" s="37"/>
      <c r="E22" s="31" t="s">
        <v>199</v>
      </c>
      <c r="F22" s="37"/>
      <c r="G22" s="37"/>
      <c r="H22" s="37"/>
      <c r="I22" s="37"/>
      <c r="J22" s="38"/>
    </row>
    <row r="23">
      <c r="A23" s="29" t="s">
        <v>29</v>
      </c>
      <c r="B23" s="29">
        <v>4</v>
      </c>
      <c r="C23" s="30" t="s">
        <v>228</v>
      </c>
      <c r="D23" s="29" t="s">
        <v>31</v>
      </c>
      <c r="E23" s="31" t="s">
        <v>229</v>
      </c>
      <c r="F23" s="32" t="s">
        <v>132</v>
      </c>
      <c r="G23" s="33">
        <v>288.69799999999998</v>
      </c>
      <c r="H23" s="34">
        <v>0</v>
      </c>
      <c r="I23" s="34">
        <f>ROUND(G23*H23,P4)</f>
        <v>0</v>
      </c>
      <c r="J23" s="29"/>
      <c r="O23" s="35">
        <f>I23*0.21</f>
        <v>0</v>
      </c>
      <c r="P23">
        <v>3</v>
      </c>
    </row>
    <row r="24">
      <c r="A24" s="29" t="s">
        <v>34</v>
      </c>
      <c r="B24" s="36"/>
      <c r="C24" s="37"/>
      <c r="D24" s="37"/>
      <c r="E24" s="31" t="s">
        <v>1942</v>
      </c>
      <c r="F24" s="37"/>
      <c r="G24" s="37"/>
      <c r="H24" s="37"/>
      <c r="I24" s="37"/>
      <c r="J24" s="38"/>
    </row>
    <row r="25" ht="45">
      <c r="A25" s="29" t="s">
        <v>105</v>
      </c>
      <c r="B25" s="36"/>
      <c r="C25" s="37"/>
      <c r="D25" s="37"/>
      <c r="E25" s="42" t="s">
        <v>1943</v>
      </c>
      <c r="F25" s="37"/>
      <c r="G25" s="37"/>
      <c r="H25" s="37"/>
      <c r="I25" s="37"/>
      <c r="J25" s="38"/>
    </row>
    <row r="26" ht="270">
      <c r="A26" s="29" t="s">
        <v>36</v>
      </c>
      <c r="B26" s="36"/>
      <c r="C26" s="37"/>
      <c r="D26" s="37"/>
      <c r="E26" s="31" t="s">
        <v>232</v>
      </c>
      <c r="F26" s="37"/>
      <c r="G26" s="37"/>
      <c r="H26" s="37"/>
      <c r="I26" s="37"/>
      <c r="J26" s="38"/>
    </row>
    <row r="27">
      <c r="A27" s="29" t="s">
        <v>29</v>
      </c>
      <c r="B27" s="29">
        <v>5</v>
      </c>
      <c r="C27" s="30" t="s">
        <v>1034</v>
      </c>
      <c r="D27" s="29" t="s">
        <v>31</v>
      </c>
      <c r="E27" s="31" t="s">
        <v>1035</v>
      </c>
      <c r="F27" s="32" t="s">
        <v>132</v>
      </c>
      <c r="G27" s="33">
        <v>1.6000000000000001</v>
      </c>
      <c r="H27" s="34">
        <v>0</v>
      </c>
      <c r="I27" s="34">
        <f>ROUND(G27*H27,P4)</f>
        <v>0</v>
      </c>
      <c r="J27" s="29"/>
      <c r="O27" s="35">
        <f>I27*0.21</f>
        <v>0</v>
      </c>
      <c r="P27">
        <v>3</v>
      </c>
    </row>
    <row r="28">
      <c r="A28" s="29" t="s">
        <v>34</v>
      </c>
      <c r="B28" s="36"/>
      <c r="C28" s="37"/>
      <c r="D28" s="37"/>
      <c r="E28" s="31" t="s">
        <v>1944</v>
      </c>
      <c r="F28" s="37"/>
      <c r="G28" s="37"/>
      <c r="H28" s="37"/>
      <c r="I28" s="37"/>
      <c r="J28" s="38"/>
    </row>
    <row r="29" ht="30">
      <c r="A29" s="29" t="s">
        <v>105</v>
      </c>
      <c r="B29" s="36"/>
      <c r="C29" s="37"/>
      <c r="D29" s="37"/>
      <c r="E29" s="42" t="s">
        <v>1945</v>
      </c>
      <c r="F29" s="37"/>
      <c r="G29" s="37"/>
      <c r="H29" s="37"/>
      <c r="I29" s="37"/>
      <c r="J29" s="38"/>
    </row>
    <row r="30" ht="405">
      <c r="A30" s="29" t="s">
        <v>36</v>
      </c>
      <c r="B30" s="36"/>
      <c r="C30" s="37"/>
      <c r="D30" s="37"/>
      <c r="E30" s="31" t="s">
        <v>1038</v>
      </c>
      <c r="F30" s="37"/>
      <c r="G30" s="37"/>
      <c r="H30" s="37"/>
      <c r="I30" s="37"/>
      <c r="J30" s="38"/>
    </row>
    <row r="31">
      <c r="A31" s="29" t="s">
        <v>29</v>
      </c>
      <c r="B31" s="29">
        <v>6</v>
      </c>
      <c r="C31" s="30" t="s">
        <v>256</v>
      </c>
      <c r="D31" s="29" t="s">
        <v>31</v>
      </c>
      <c r="E31" s="31" t="s">
        <v>257</v>
      </c>
      <c r="F31" s="32" t="s">
        <v>103</v>
      </c>
      <c r="G31" s="33">
        <v>9</v>
      </c>
      <c r="H31" s="34">
        <v>0</v>
      </c>
      <c r="I31" s="34">
        <f>ROUND(G31*H31,P4)</f>
        <v>0</v>
      </c>
      <c r="J31" s="29"/>
      <c r="O31" s="35">
        <f>I31*0.21</f>
        <v>0</v>
      </c>
      <c r="P31">
        <v>3</v>
      </c>
    </row>
    <row r="32">
      <c r="A32" s="29" t="s">
        <v>34</v>
      </c>
      <c r="B32" s="36"/>
      <c r="C32" s="37"/>
      <c r="D32" s="37"/>
      <c r="E32" s="31" t="s">
        <v>1944</v>
      </c>
      <c r="F32" s="37"/>
      <c r="G32" s="37"/>
      <c r="H32" s="37"/>
      <c r="I32" s="37"/>
      <c r="J32" s="38"/>
    </row>
    <row r="33">
      <c r="A33" s="29" t="s">
        <v>105</v>
      </c>
      <c r="B33" s="36"/>
      <c r="C33" s="37"/>
      <c r="D33" s="37"/>
      <c r="E33" s="42" t="s">
        <v>1946</v>
      </c>
      <c r="F33" s="37"/>
      <c r="G33" s="37"/>
      <c r="H33" s="37"/>
      <c r="I33" s="37"/>
      <c r="J33" s="38"/>
    </row>
    <row r="34" ht="75">
      <c r="A34" s="29" t="s">
        <v>36</v>
      </c>
      <c r="B34" s="36"/>
      <c r="C34" s="37"/>
      <c r="D34" s="37"/>
      <c r="E34" s="31" t="s">
        <v>260</v>
      </c>
      <c r="F34" s="37"/>
      <c r="G34" s="37"/>
      <c r="H34" s="37"/>
      <c r="I34" s="37"/>
      <c r="J34" s="38"/>
    </row>
    <row r="35">
      <c r="A35" s="29" t="s">
        <v>29</v>
      </c>
      <c r="B35" s="29">
        <v>7</v>
      </c>
      <c r="C35" s="30" t="s">
        <v>261</v>
      </c>
      <c r="D35" s="29" t="s">
        <v>31</v>
      </c>
      <c r="E35" s="31" t="s">
        <v>262</v>
      </c>
      <c r="F35" s="32" t="s">
        <v>103</v>
      </c>
      <c r="G35" s="33">
        <v>76</v>
      </c>
      <c r="H35" s="34">
        <v>0</v>
      </c>
      <c r="I35" s="34">
        <f>ROUND(G35*H35,P4)</f>
        <v>0</v>
      </c>
      <c r="J35" s="29"/>
      <c r="O35" s="35">
        <f>I35*0.21</f>
        <v>0</v>
      </c>
      <c r="P35">
        <v>3</v>
      </c>
    </row>
    <row r="36">
      <c r="A36" s="29" t="s">
        <v>34</v>
      </c>
      <c r="B36" s="36"/>
      <c r="C36" s="37"/>
      <c r="D36" s="37"/>
      <c r="E36" s="31" t="s">
        <v>1944</v>
      </c>
      <c r="F36" s="37"/>
      <c r="G36" s="37"/>
      <c r="H36" s="37"/>
      <c r="I36" s="37"/>
      <c r="J36" s="38"/>
    </row>
    <row r="37">
      <c r="A37" s="29" t="s">
        <v>105</v>
      </c>
      <c r="B37" s="36"/>
      <c r="C37" s="37"/>
      <c r="D37" s="37"/>
      <c r="E37" s="42" t="s">
        <v>1947</v>
      </c>
      <c r="F37" s="37"/>
      <c r="G37" s="37"/>
      <c r="H37" s="37"/>
      <c r="I37" s="37"/>
      <c r="J37" s="38"/>
    </row>
    <row r="38" ht="75">
      <c r="A38" s="29" t="s">
        <v>36</v>
      </c>
      <c r="B38" s="36"/>
      <c r="C38" s="37"/>
      <c r="D38" s="37"/>
      <c r="E38" s="31" t="s">
        <v>264</v>
      </c>
      <c r="F38" s="37"/>
      <c r="G38" s="37"/>
      <c r="H38" s="37"/>
      <c r="I38" s="37"/>
      <c r="J38" s="38"/>
    </row>
    <row r="39">
      <c r="A39" s="29" t="s">
        <v>29</v>
      </c>
      <c r="B39" s="29">
        <v>8</v>
      </c>
      <c r="C39" s="30" t="s">
        <v>265</v>
      </c>
      <c r="D39" s="29" t="s">
        <v>31</v>
      </c>
      <c r="E39" s="31" t="s">
        <v>266</v>
      </c>
      <c r="F39" s="32" t="s">
        <v>103</v>
      </c>
      <c r="G39" s="33">
        <v>85</v>
      </c>
      <c r="H39" s="34">
        <v>0</v>
      </c>
      <c r="I39" s="34">
        <f>ROUND(G39*H39,P4)</f>
        <v>0</v>
      </c>
      <c r="J39" s="29"/>
      <c r="O39" s="35">
        <f>I39*0.21</f>
        <v>0</v>
      </c>
      <c r="P39">
        <v>3</v>
      </c>
    </row>
    <row r="40">
      <c r="A40" s="29" t="s">
        <v>34</v>
      </c>
      <c r="B40" s="36"/>
      <c r="C40" s="37"/>
      <c r="D40" s="37"/>
      <c r="E40" s="31" t="s">
        <v>1944</v>
      </c>
      <c r="F40" s="37"/>
      <c r="G40" s="37"/>
      <c r="H40" s="37"/>
      <c r="I40" s="37"/>
      <c r="J40" s="38"/>
    </row>
    <row r="41" ht="30">
      <c r="A41" s="29" t="s">
        <v>105</v>
      </c>
      <c r="B41" s="36"/>
      <c r="C41" s="37"/>
      <c r="D41" s="37"/>
      <c r="E41" s="42" t="s">
        <v>1948</v>
      </c>
      <c r="F41" s="37"/>
      <c r="G41" s="37"/>
      <c r="H41" s="37"/>
      <c r="I41" s="37"/>
      <c r="J41" s="38"/>
    </row>
    <row r="42" ht="75">
      <c r="A42" s="29" t="s">
        <v>36</v>
      </c>
      <c r="B42" s="36"/>
      <c r="C42" s="37"/>
      <c r="D42" s="37"/>
      <c r="E42" s="31" t="s">
        <v>268</v>
      </c>
      <c r="F42" s="37"/>
      <c r="G42" s="37"/>
      <c r="H42" s="37"/>
      <c r="I42" s="37"/>
      <c r="J42" s="38"/>
    </row>
    <row r="43">
      <c r="A43" s="23" t="s">
        <v>26</v>
      </c>
      <c r="B43" s="24"/>
      <c r="C43" s="25" t="s">
        <v>281</v>
      </c>
      <c r="D43" s="26"/>
      <c r="E43" s="23" t="s">
        <v>282</v>
      </c>
      <c r="F43" s="26"/>
      <c r="G43" s="26"/>
      <c r="H43" s="26"/>
      <c r="I43" s="27">
        <f>SUMIFS(I44:I83,A44:A83,"P")</f>
        <v>0</v>
      </c>
      <c r="J43" s="28"/>
    </row>
    <row r="44">
      <c r="A44" s="29" t="s">
        <v>29</v>
      </c>
      <c r="B44" s="29">
        <v>9</v>
      </c>
      <c r="C44" s="30" t="s">
        <v>283</v>
      </c>
      <c r="D44" s="29" t="s">
        <v>31</v>
      </c>
      <c r="E44" s="31" t="s">
        <v>284</v>
      </c>
      <c r="F44" s="32" t="s">
        <v>103</v>
      </c>
      <c r="G44" s="33">
        <v>27.375</v>
      </c>
      <c r="H44" s="34">
        <v>0</v>
      </c>
      <c r="I44" s="34">
        <f>ROUND(G44*H44,P4)</f>
        <v>0</v>
      </c>
      <c r="J44" s="29"/>
      <c r="O44" s="35">
        <f>I44*0.21</f>
        <v>0</v>
      </c>
      <c r="P44">
        <v>3</v>
      </c>
    </row>
    <row r="45" ht="30">
      <c r="A45" s="29" t="s">
        <v>34</v>
      </c>
      <c r="B45" s="36"/>
      <c r="C45" s="37"/>
      <c r="D45" s="37"/>
      <c r="E45" s="31" t="s">
        <v>1949</v>
      </c>
      <c r="F45" s="37"/>
      <c r="G45" s="37"/>
      <c r="H45" s="37"/>
      <c r="I45" s="37"/>
      <c r="J45" s="38"/>
    </row>
    <row r="46" ht="30">
      <c r="A46" s="29" t="s">
        <v>105</v>
      </c>
      <c r="B46" s="36"/>
      <c r="C46" s="37"/>
      <c r="D46" s="37"/>
      <c r="E46" s="42" t="s">
        <v>1950</v>
      </c>
      <c r="F46" s="37"/>
      <c r="G46" s="37"/>
      <c r="H46" s="37"/>
      <c r="I46" s="37"/>
      <c r="J46" s="38"/>
    </row>
    <row r="47" ht="105">
      <c r="A47" s="29" t="s">
        <v>36</v>
      </c>
      <c r="B47" s="36"/>
      <c r="C47" s="37"/>
      <c r="D47" s="37"/>
      <c r="E47" s="31" t="s">
        <v>287</v>
      </c>
      <c r="F47" s="37"/>
      <c r="G47" s="37"/>
      <c r="H47" s="37"/>
      <c r="I47" s="37"/>
      <c r="J47" s="38"/>
    </row>
    <row r="48">
      <c r="A48" s="29" t="s">
        <v>29</v>
      </c>
      <c r="B48" s="29">
        <v>10</v>
      </c>
      <c r="C48" s="30" t="s">
        <v>1951</v>
      </c>
      <c r="D48" s="29" t="s">
        <v>31</v>
      </c>
      <c r="E48" s="31" t="s">
        <v>1952</v>
      </c>
      <c r="F48" s="32" t="s">
        <v>103</v>
      </c>
      <c r="G48" s="33">
        <v>67.819999999999993</v>
      </c>
      <c r="H48" s="34">
        <v>0</v>
      </c>
      <c r="I48" s="34">
        <f>ROUND(G48*H48,P4)</f>
        <v>0</v>
      </c>
      <c r="J48" s="29"/>
      <c r="O48" s="35">
        <f>I48*0.21</f>
        <v>0</v>
      </c>
      <c r="P48">
        <v>3</v>
      </c>
    </row>
    <row r="49" ht="30">
      <c r="A49" s="29" t="s">
        <v>34</v>
      </c>
      <c r="B49" s="36"/>
      <c r="C49" s="37"/>
      <c r="D49" s="37"/>
      <c r="E49" s="31" t="s">
        <v>1953</v>
      </c>
      <c r="F49" s="37"/>
      <c r="G49" s="37"/>
      <c r="H49" s="37"/>
      <c r="I49" s="37"/>
      <c r="J49" s="38"/>
    </row>
    <row r="50" ht="30">
      <c r="A50" s="29" t="s">
        <v>105</v>
      </c>
      <c r="B50" s="36"/>
      <c r="C50" s="37"/>
      <c r="D50" s="37"/>
      <c r="E50" s="42" t="s">
        <v>1954</v>
      </c>
      <c r="F50" s="37"/>
      <c r="G50" s="37"/>
      <c r="H50" s="37"/>
      <c r="I50" s="37"/>
      <c r="J50" s="38"/>
    </row>
    <row r="51" ht="150">
      <c r="A51" s="29" t="s">
        <v>36</v>
      </c>
      <c r="B51" s="36"/>
      <c r="C51" s="37"/>
      <c r="D51" s="37"/>
      <c r="E51" s="31" t="s">
        <v>1955</v>
      </c>
      <c r="F51" s="37"/>
      <c r="G51" s="37"/>
      <c r="H51" s="37"/>
      <c r="I51" s="37"/>
      <c r="J51" s="38"/>
    </row>
    <row r="52">
      <c r="A52" s="29" t="s">
        <v>29</v>
      </c>
      <c r="B52" s="29">
        <v>11</v>
      </c>
      <c r="C52" s="30" t="s">
        <v>303</v>
      </c>
      <c r="D52" s="29" t="s">
        <v>31</v>
      </c>
      <c r="E52" s="31" t="s">
        <v>304</v>
      </c>
      <c r="F52" s="32" t="s">
        <v>305</v>
      </c>
      <c r="G52" s="33">
        <v>10.445</v>
      </c>
      <c r="H52" s="34">
        <v>0</v>
      </c>
      <c r="I52" s="34">
        <f>ROUND(G52*H52,P4)</f>
        <v>0</v>
      </c>
      <c r="J52" s="29"/>
      <c r="O52" s="35">
        <f>I52*0.21</f>
        <v>0</v>
      </c>
      <c r="P52">
        <v>3</v>
      </c>
    </row>
    <row r="53" ht="30">
      <c r="A53" s="29" t="s">
        <v>34</v>
      </c>
      <c r="B53" s="36"/>
      <c r="C53" s="37"/>
      <c r="D53" s="37"/>
      <c r="E53" s="31" t="s">
        <v>1956</v>
      </c>
      <c r="F53" s="37"/>
      <c r="G53" s="37"/>
      <c r="H53" s="37"/>
      <c r="I53" s="37"/>
      <c r="J53" s="38"/>
    </row>
    <row r="54" ht="75">
      <c r="A54" s="29" t="s">
        <v>105</v>
      </c>
      <c r="B54" s="36"/>
      <c r="C54" s="37"/>
      <c r="D54" s="37"/>
      <c r="E54" s="42" t="s">
        <v>1957</v>
      </c>
      <c r="F54" s="37"/>
      <c r="G54" s="37"/>
      <c r="H54" s="37"/>
      <c r="I54" s="37"/>
      <c r="J54" s="38"/>
    </row>
    <row r="55" ht="135">
      <c r="A55" s="29" t="s">
        <v>36</v>
      </c>
      <c r="B55" s="36"/>
      <c r="C55" s="37"/>
      <c r="D55" s="37"/>
      <c r="E55" s="31" t="s">
        <v>308</v>
      </c>
      <c r="F55" s="37"/>
      <c r="G55" s="37"/>
      <c r="H55" s="37"/>
      <c r="I55" s="37"/>
      <c r="J55" s="38"/>
    </row>
    <row r="56">
      <c r="A56" s="29" t="s">
        <v>29</v>
      </c>
      <c r="B56" s="29">
        <v>12</v>
      </c>
      <c r="C56" s="30" t="s">
        <v>309</v>
      </c>
      <c r="D56" s="29" t="s">
        <v>31</v>
      </c>
      <c r="E56" s="31" t="s">
        <v>310</v>
      </c>
      <c r="F56" s="32" t="s">
        <v>103</v>
      </c>
      <c r="G56" s="33">
        <v>159</v>
      </c>
      <c r="H56" s="34">
        <v>0</v>
      </c>
      <c r="I56" s="34">
        <f>ROUND(G56*H56,P4)</f>
        <v>0</v>
      </c>
      <c r="J56" s="29"/>
      <c r="O56" s="35">
        <f>I56*0.21</f>
        <v>0</v>
      </c>
      <c r="P56">
        <v>3</v>
      </c>
    </row>
    <row r="57" ht="30">
      <c r="A57" s="29" t="s">
        <v>34</v>
      </c>
      <c r="B57" s="36"/>
      <c r="C57" s="37"/>
      <c r="D57" s="37"/>
      <c r="E57" s="31" t="s">
        <v>1958</v>
      </c>
      <c r="F57" s="37"/>
      <c r="G57" s="37"/>
      <c r="H57" s="37"/>
      <c r="I57" s="37"/>
      <c r="J57" s="38"/>
    </row>
    <row r="58">
      <c r="A58" s="29" t="s">
        <v>105</v>
      </c>
      <c r="B58" s="36"/>
      <c r="C58" s="37"/>
      <c r="D58" s="37"/>
      <c r="E58" s="42" t="s">
        <v>1959</v>
      </c>
      <c r="F58" s="37"/>
      <c r="G58" s="37"/>
      <c r="H58" s="37"/>
      <c r="I58" s="37"/>
      <c r="J58" s="38"/>
    </row>
    <row r="59" ht="90">
      <c r="A59" s="29" t="s">
        <v>36</v>
      </c>
      <c r="B59" s="36"/>
      <c r="C59" s="37"/>
      <c r="D59" s="37"/>
      <c r="E59" s="31" t="s">
        <v>313</v>
      </c>
      <c r="F59" s="37"/>
      <c r="G59" s="37"/>
      <c r="H59" s="37"/>
      <c r="I59" s="37"/>
      <c r="J59" s="38"/>
    </row>
    <row r="60" ht="30">
      <c r="A60" s="29" t="s">
        <v>29</v>
      </c>
      <c r="B60" s="29">
        <v>13</v>
      </c>
      <c r="C60" s="30" t="s">
        <v>1960</v>
      </c>
      <c r="D60" s="29" t="s">
        <v>31</v>
      </c>
      <c r="E60" s="31" t="s">
        <v>1961</v>
      </c>
      <c r="F60" s="32" t="s">
        <v>163</v>
      </c>
      <c r="G60" s="33">
        <v>160</v>
      </c>
      <c r="H60" s="34">
        <v>0</v>
      </c>
      <c r="I60" s="34">
        <f>ROUND(G60*H60,P4)</f>
        <v>0</v>
      </c>
      <c r="J60" s="29"/>
      <c r="O60" s="35">
        <f>I60*0.21</f>
        <v>0</v>
      </c>
      <c r="P60">
        <v>3</v>
      </c>
    </row>
    <row r="61" ht="60">
      <c r="A61" s="29" t="s">
        <v>34</v>
      </c>
      <c r="B61" s="36"/>
      <c r="C61" s="37"/>
      <c r="D61" s="37"/>
      <c r="E61" s="31" t="s">
        <v>1962</v>
      </c>
      <c r="F61" s="37"/>
      <c r="G61" s="37"/>
      <c r="H61" s="37"/>
      <c r="I61" s="37"/>
      <c r="J61" s="38"/>
    </row>
    <row r="62" ht="30">
      <c r="A62" s="29" t="s">
        <v>105</v>
      </c>
      <c r="B62" s="36"/>
      <c r="C62" s="37"/>
      <c r="D62" s="37"/>
      <c r="E62" s="42" t="s">
        <v>1963</v>
      </c>
      <c r="F62" s="37"/>
      <c r="G62" s="37"/>
      <c r="H62" s="37"/>
      <c r="I62" s="37"/>
      <c r="J62" s="38"/>
    </row>
    <row r="63" ht="105">
      <c r="A63" s="29" t="s">
        <v>36</v>
      </c>
      <c r="B63" s="36"/>
      <c r="C63" s="37"/>
      <c r="D63" s="37"/>
      <c r="E63" s="31" t="s">
        <v>322</v>
      </c>
      <c r="F63" s="37"/>
      <c r="G63" s="37"/>
      <c r="H63" s="37"/>
      <c r="I63" s="37"/>
      <c r="J63" s="38"/>
    </row>
    <row r="64">
      <c r="A64" s="29" t="s">
        <v>29</v>
      </c>
      <c r="B64" s="29">
        <v>14</v>
      </c>
      <c r="C64" s="30" t="s">
        <v>1964</v>
      </c>
      <c r="D64" s="29" t="s">
        <v>31</v>
      </c>
      <c r="E64" s="31" t="s">
        <v>1965</v>
      </c>
      <c r="F64" s="32" t="s">
        <v>163</v>
      </c>
      <c r="G64" s="33">
        <v>138.59999999999999</v>
      </c>
      <c r="H64" s="34">
        <v>0</v>
      </c>
      <c r="I64" s="34">
        <f>ROUND(G64*H64,P4)</f>
        <v>0</v>
      </c>
      <c r="J64" s="29"/>
      <c r="O64" s="35">
        <f>I64*0.21</f>
        <v>0</v>
      </c>
      <c r="P64">
        <v>3</v>
      </c>
    </row>
    <row r="65" ht="60">
      <c r="A65" s="29" t="s">
        <v>34</v>
      </c>
      <c r="B65" s="36"/>
      <c r="C65" s="37"/>
      <c r="D65" s="37"/>
      <c r="E65" s="31" t="s">
        <v>1966</v>
      </c>
      <c r="F65" s="37"/>
      <c r="G65" s="37"/>
      <c r="H65" s="37"/>
      <c r="I65" s="37"/>
      <c r="J65" s="38"/>
    </row>
    <row r="66" ht="30">
      <c r="A66" s="29" t="s">
        <v>105</v>
      </c>
      <c r="B66" s="36"/>
      <c r="C66" s="37"/>
      <c r="D66" s="37"/>
      <c r="E66" s="42" t="s">
        <v>1967</v>
      </c>
      <c r="F66" s="37"/>
      <c r="G66" s="37"/>
      <c r="H66" s="37"/>
      <c r="I66" s="37"/>
      <c r="J66" s="38"/>
    </row>
    <row r="67" ht="255">
      <c r="A67" s="29" t="s">
        <v>36</v>
      </c>
      <c r="B67" s="36"/>
      <c r="C67" s="37"/>
      <c r="D67" s="37"/>
      <c r="E67" s="31" t="s">
        <v>1968</v>
      </c>
      <c r="F67" s="37"/>
      <c r="G67" s="37"/>
      <c r="H67" s="37"/>
      <c r="I67" s="37"/>
      <c r="J67" s="38"/>
    </row>
    <row r="68">
      <c r="A68" s="29" t="s">
        <v>29</v>
      </c>
      <c r="B68" s="29">
        <v>15</v>
      </c>
      <c r="C68" s="30" t="s">
        <v>1969</v>
      </c>
      <c r="D68" s="29" t="s">
        <v>31</v>
      </c>
      <c r="E68" s="31" t="s">
        <v>1970</v>
      </c>
      <c r="F68" s="32" t="s">
        <v>163</v>
      </c>
      <c r="G68" s="33">
        <v>99</v>
      </c>
      <c r="H68" s="34">
        <v>0</v>
      </c>
      <c r="I68" s="34">
        <f>ROUND(G68*H68,P4)</f>
        <v>0</v>
      </c>
      <c r="J68" s="29"/>
      <c r="O68" s="35">
        <f>I68*0.21</f>
        <v>0</v>
      </c>
      <c r="P68">
        <v>3</v>
      </c>
    </row>
    <row r="69" ht="60">
      <c r="A69" s="29" t="s">
        <v>34</v>
      </c>
      <c r="B69" s="36"/>
      <c r="C69" s="37"/>
      <c r="D69" s="37"/>
      <c r="E69" s="31" t="s">
        <v>1966</v>
      </c>
      <c r="F69" s="37"/>
      <c r="G69" s="37"/>
      <c r="H69" s="37"/>
      <c r="I69" s="37"/>
      <c r="J69" s="38"/>
    </row>
    <row r="70" ht="30">
      <c r="A70" s="29" t="s">
        <v>105</v>
      </c>
      <c r="B70" s="36"/>
      <c r="C70" s="37"/>
      <c r="D70" s="37"/>
      <c r="E70" s="42" t="s">
        <v>1971</v>
      </c>
      <c r="F70" s="37"/>
      <c r="G70" s="37"/>
      <c r="H70" s="37"/>
      <c r="I70" s="37"/>
      <c r="J70" s="38"/>
    </row>
    <row r="71" ht="255">
      <c r="A71" s="29" t="s">
        <v>36</v>
      </c>
      <c r="B71" s="36"/>
      <c r="C71" s="37"/>
      <c r="D71" s="37"/>
      <c r="E71" s="31" t="s">
        <v>1968</v>
      </c>
      <c r="F71" s="37"/>
      <c r="G71" s="37"/>
      <c r="H71" s="37"/>
      <c r="I71" s="37"/>
      <c r="J71" s="38"/>
    </row>
    <row r="72">
      <c r="A72" s="29" t="s">
        <v>29</v>
      </c>
      <c r="B72" s="29">
        <v>16</v>
      </c>
      <c r="C72" s="30" t="s">
        <v>330</v>
      </c>
      <c r="D72" s="29" t="s">
        <v>31</v>
      </c>
      <c r="E72" s="31" t="s">
        <v>331</v>
      </c>
      <c r="F72" s="32" t="s">
        <v>132</v>
      </c>
      <c r="G72" s="33">
        <v>40</v>
      </c>
      <c r="H72" s="34">
        <v>0</v>
      </c>
      <c r="I72" s="34">
        <f>ROUND(G72*H72,P4)</f>
        <v>0</v>
      </c>
      <c r="J72" s="29"/>
      <c r="O72" s="35">
        <f>I72*0.21</f>
        <v>0</v>
      </c>
      <c r="P72">
        <v>3</v>
      </c>
    </row>
    <row r="73" ht="30">
      <c r="A73" s="29" t="s">
        <v>34</v>
      </c>
      <c r="B73" s="36"/>
      <c r="C73" s="37"/>
      <c r="D73" s="37"/>
      <c r="E73" s="31" t="s">
        <v>1972</v>
      </c>
      <c r="F73" s="37"/>
      <c r="G73" s="37"/>
      <c r="H73" s="37"/>
      <c r="I73" s="37"/>
      <c r="J73" s="38"/>
    </row>
    <row r="74" ht="30">
      <c r="A74" s="29" t="s">
        <v>105</v>
      </c>
      <c r="B74" s="36"/>
      <c r="C74" s="37"/>
      <c r="D74" s="37"/>
      <c r="E74" s="42" t="s">
        <v>1973</v>
      </c>
      <c r="F74" s="37"/>
      <c r="G74" s="37"/>
      <c r="H74" s="37"/>
      <c r="I74" s="37"/>
      <c r="J74" s="38"/>
    </row>
    <row r="75" ht="105">
      <c r="A75" s="29" t="s">
        <v>36</v>
      </c>
      <c r="B75" s="36"/>
      <c r="C75" s="37"/>
      <c r="D75" s="37"/>
      <c r="E75" s="31" t="s">
        <v>333</v>
      </c>
      <c r="F75" s="37"/>
      <c r="G75" s="37"/>
      <c r="H75" s="37"/>
      <c r="I75" s="37"/>
      <c r="J75" s="38"/>
    </row>
    <row r="76">
      <c r="A76" s="29" t="s">
        <v>29</v>
      </c>
      <c r="B76" s="29">
        <v>17</v>
      </c>
      <c r="C76" s="30" t="s">
        <v>1974</v>
      </c>
      <c r="D76" s="29" t="s">
        <v>31</v>
      </c>
      <c r="E76" s="31" t="s">
        <v>1975</v>
      </c>
      <c r="F76" s="32" t="s">
        <v>132</v>
      </c>
      <c r="G76" s="33">
        <v>29.600000000000001</v>
      </c>
      <c r="H76" s="34">
        <v>0</v>
      </c>
      <c r="I76" s="34">
        <f>ROUND(G76*H76,P4)</f>
        <v>0</v>
      </c>
      <c r="J76" s="29"/>
      <c r="O76" s="35">
        <f>I76*0.21</f>
        <v>0</v>
      </c>
      <c r="P76">
        <v>3</v>
      </c>
    </row>
    <row r="77" ht="45">
      <c r="A77" s="29" t="s">
        <v>34</v>
      </c>
      <c r="B77" s="36"/>
      <c r="C77" s="37"/>
      <c r="D77" s="37"/>
      <c r="E77" s="31" t="s">
        <v>1976</v>
      </c>
      <c r="F77" s="37"/>
      <c r="G77" s="37"/>
      <c r="H77" s="37"/>
      <c r="I77" s="37"/>
      <c r="J77" s="38"/>
    </row>
    <row r="78" ht="30">
      <c r="A78" s="29" t="s">
        <v>105</v>
      </c>
      <c r="B78" s="36"/>
      <c r="C78" s="37"/>
      <c r="D78" s="37"/>
      <c r="E78" s="42" t="s">
        <v>1977</v>
      </c>
      <c r="F78" s="37"/>
      <c r="G78" s="37"/>
      <c r="H78" s="37"/>
      <c r="I78" s="37"/>
      <c r="J78" s="38"/>
    </row>
    <row r="79" ht="409.5">
      <c r="A79" s="29" t="s">
        <v>36</v>
      </c>
      <c r="B79" s="36"/>
      <c r="C79" s="37"/>
      <c r="D79" s="37"/>
      <c r="E79" s="31" t="s">
        <v>350</v>
      </c>
      <c r="F79" s="37"/>
      <c r="G79" s="37"/>
      <c r="H79" s="37"/>
      <c r="I79" s="37"/>
      <c r="J79" s="38"/>
    </row>
    <row r="80">
      <c r="A80" s="29" t="s">
        <v>29</v>
      </c>
      <c r="B80" s="29">
        <v>18</v>
      </c>
      <c r="C80" s="30" t="s">
        <v>1978</v>
      </c>
      <c r="D80" s="29" t="s">
        <v>31</v>
      </c>
      <c r="E80" s="31" t="s">
        <v>1979</v>
      </c>
      <c r="F80" s="32" t="s">
        <v>52</v>
      </c>
      <c r="G80" s="33">
        <v>16</v>
      </c>
      <c r="H80" s="34">
        <v>0</v>
      </c>
      <c r="I80" s="34">
        <f>ROUND(G80*H80,P4)</f>
        <v>0</v>
      </c>
      <c r="J80" s="29"/>
      <c r="O80" s="35">
        <f>I80*0.21</f>
        <v>0</v>
      </c>
      <c r="P80">
        <v>3</v>
      </c>
    </row>
    <row r="81" ht="45">
      <c r="A81" s="29" t="s">
        <v>34</v>
      </c>
      <c r="B81" s="36"/>
      <c r="C81" s="37"/>
      <c r="D81" s="37"/>
      <c r="E81" s="31" t="s">
        <v>1980</v>
      </c>
      <c r="F81" s="37"/>
      <c r="G81" s="37"/>
      <c r="H81" s="37"/>
      <c r="I81" s="37"/>
      <c r="J81" s="38"/>
    </row>
    <row r="82" ht="30">
      <c r="A82" s="29" t="s">
        <v>105</v>
      </c>
      <c r="B82" s="36"/>
      <c r="C82" s="37"/>
      <c r="D82" s="37"/>
      <c r="E82" s="42" t="s">
        <v>1981</v>
      </c>
      <c r="F82" s="37"/>
      <c r="G82" s="37"/>
      <c r="H82" s="37"/>
      <c r="I82" s="37"/>
      <c r="J82" s="38"/>
    </row>
    <row r="83" ht="210">
      <c r="A83" s="29" t="s">
        <v>36</v>
      </c>
      <c r="B83" s="36"/>
      <c r="C83" s="37"/>
      <c r="D83" s="37"/>
      <c r="E83" s="31" t="s">
        <v>1982</v>
      </c>
      <c r="F83" s="37"/>
      <c r="G83" s="37"/>
      <c r="H83" s="37"/>
      <c r="I83" s="37"/>
      <c r="J83" s="38"/>
    </row>
    <row r="84">
      <c r="A84" s="23" t="s">
        <v>26</v>
      </c>
      <c r="B84" s="24"/>
      <c r="C84" s="25" t="s">
        <v>344</v>
      </c>
      <c r="D84" s="26"/>
      <c r="E84" s="23" t="s">
        <v>345</v>
      </c>
      <c r="F84" s="26"/>
      <c r="G84" s="26"/>
      <c r="H84" s="26"/>
      <c r="I84" s="27">
        <f>SUMIFS(I85:I108,A85:A108,"P")</f>
        <v>0</v>
      </c>
      <c r="J84" s="28"/>
    </row>
    <row r="85">
      <c r="A85" s="29" t="s">
        <v>29</v>
      </c>
      <c r="B85" s="29">
        <v>19</v>
      </c>
      <c r="C85" s="30" t="s">
        <v>1983</v>
      </c>
      <c r="D85" s="29" t="s">
        <v>31</v>
      </c>
      <c r="E85" s="31" t="s">
        <v>1984</v>
      </c>
      <c r="F85" s="32" t="s">
        <v>132</v>
      </c>
      <c r="G85" s="33">
        <v>0.050000000000000003</v>
      </c>
      <c r="H85" s="34">
        <v>0</v>
      </c>
      <c r="I85" s="34">
        <f>ROUND(G85*H85,P4)</f>
        <v>0</v>
      </c>
      <c r="J85" s="29"/>
      <c r="O85" s="35">
        <f>I85*0.21</f>
        <v>0</v>
      </c>
      <c r="P85">
        <v>3</v>
      </c>
    </row>
    <row r="86" ht="30">
      <c r="A86" s="29" t="s">
        <v>34</v>
      </c>
      <c r="B86" s="36"/>
      <c r="C86" s="37"/>
      <c r="D86" s="37"/>
      <c r="E86" s="31" t="s">
        <v>1985</v>
      </c>
      <c r="F86" s="37"/>
      <c r="G86" s="37"/>
      <c r="H86" s="37"/>
      <c r="I86" s="37"/>
      <c r="J86" s="38"/>
    </row>
    <row r="87" ht="30">
      <c r="A87" s="29" t="s">
        <v>105</v>
      </c>
      <c r="B87" s="36"/>
      <c r="C87" s="37"/>
      <c r="D87" s="37"/>
      <c r="E87" s="42" t="s">
        <v>1986</v>
      </c>
      <c r="F87" s="37"/>
      <c r="G87" s="37"/>
      <c r="H87" s="37"/>
      <c r="I87" s="37"/>
      <c r="J87" s="38"/>
    </row>
    <row r="88" ht="105">
      <c r="A88" s="29" t="s">
        <v>36</v>
      </c>
      <c r="B88" s="36"/>
      <c r="C88" s="37"/>
      <c r="D88" s="37"/>
      <c r="E88" s="31" t="s">
        <v>1987</v>
      </c>
      <c r="F88" s="37"/>
      <c r="G88" s="37"/>
      <c r="H88" s="37"/>
      <c r="I88" s="37"/>
      <c r="J88" s="38"/>
    </row>
    <row r="89">
      <c r="A89" s="29" t="s">
        <v>29</v>
      </c>
      <c r="B89" s="29">
        <v>20</v>
      </c>
      <c r="C89" s="30" t="s">
        <v>346</v>
      </c>
      <c r="D89" s="29" t="s">
        <v>31</v>
      </c>
      <c r="E89" s="31" t="s">
        <v>1988</v>
      </c>
      <c r="F89" s="32" t="s">
        <v>132</v>
      </c>
      <c r="G89" s="33">
        <v>5.2800000000000002</v>
      </c>
      <c r="H89" s="34">
        <v>0</v>
      </c>
      <c r="I89" s="34">
        <f>ROUND(G89*H89,P4)</f>
        <v>0</v>
      </c>
      <c r="J89" s="29"/>
      <c r="O89" s="35">
        <f>I89*0.21</f>
        <v>0</v>
      </c>
      <c r="P89">
        <v>3</v>
      </c>
    </row>
    <row r="90" ht="30">
      <c r="A90" s="29" t="s">
        <v>34</v>
      </c>
      <c r="B90" s="36"/>
      <c r="C90" s="37"/>
      <c r="D90" s="37"/>
      <c r="E90" s="31" t="s">
        <v>1989</v>
      </c>
      <c r="F90" s="37"/>
      <c r="G90" s="37"/>
      <c r="H90" s="37"/>
      <c r="I90" s="37"/>
      <c r="J90" s="38"/>
    </row>
    <row r="91" ht="30">
      <c r="A91" s="29" t="s">
        <v>105</v>
      </c>
      <c r="B91" s="36"/>
      <c r="C91" s="37"/>
      <c r="D91" s="37"/>
      <c r="E91" s="42" t="s">
        <v>1990</v>
      </c>
      <c r="F91" s="37"/>
      <c r="G91" s="37"/>
      <c r="H91" s="37"/>
      <c r="I91" s="37"/>
      <c r="J91" s="38"/>
    </row>
    <row r="92" ht="409.5">
      <c r="A92" s="29" t="s">
        <v>36</v>
      </c>
      <c r="B92" s="36"/>
      <c r="C92" s="37"/>
      <c r="D92" s="37"/>
      <c r="E92" s="31" t="s">
        <v>350</v>
      </c>
      <c r="F92" s="37"/>
      <c r="G92" s="37"/>
      <c r="H92" s="37"/>
      <c r="I92" s="37"/>
      <c r="J92" s="38"/>
    </row>
    <row r="93">
      <c r="A93" s="29" t="s">
        <v>29</v>
      </c>
      <c r="B93" s="29">
        <v>21</v>
      </c>
      <c r="C93" s="30" t="s">
        <v>1101</v>
      </c>
      <c r="D93" s="29" t="s">
        <v>31</v>
      </c>
      <c r="E93" s="31" t="s">
        <v>1102</v>
      </c>
      <c r="F93" s="32" t="s">
        <v>305</v>
      </c>
      <c r="G93" s="33">
        <v>0.66000000000000003</v>
      </c>
      <c r="H93" s="34">
        <v>0</v>
      </c>
      <c r="I93" s="34">
        <f>ROUND(G93*H93,P4)</f>
        <v>0</v>
      </c>
      <c r="J93" s="29"/>
      <c r="O93" s="35">
        <f>I93*0.21</f>
        <v>0</v>
      </c>
      <c r="P93">
        <v>3</v>
      </c>
    </row>
    <row r="94" ht="30">
      <c r="A94" s="29" t="s">
        <v>34</v>
      </c>
      <c r="B94" s="36"/>
      <c r="C94" s="37"/>
      <c r="D94" s="37"/>
      <c r="E94" s="31" t="s">
        <v>1991</v>
      </c>
      <c r="F94" s="37"/>
      <c r="G94" s="37"/>
      <c r="H94" s="37"/>
      <c r="I94" s="37"/>
      <c r="J94" s="38"/>
    </row>
    <row r="95" ht="30">
      <c r="A95" s="29" t="s">
        <v>105</v>
      </c>
      <c r="B95" s="36"/>
      <c r="C95" s="37"/>
      <c r="D95" s="37"/>
      <c r="E95" s="42" t="s">
        <v>1992</v>
      </c>
      <c r="F95" s="37"/>
      <c r="G95" s="37"/>
      <c r="H95" s="37"/>
      <c r="I95" s="37"/>
      <c r="J95" s="38"/>
    </row>
    <row r="96" ht="375">
      <c r="A96" s="29" t="s">
        <v>36</v>
      </c>
      <c r="B96" s="36"/>
      <c r="C96" s="37"/>
      <c r="D96" s="37"/>
      <c r="E96" s="31" t="s">
        <v>361</v>
      </c>
      <c r="F96" s="37"/>
      <c r="G96" s="37"/>
      <c r="H96" s="37"/>
      <c r="I96" s="37"/>
      <c r="J96" s="38"/>
    </row>
    <row r="97">
      <c r="A97" s="29" t="s">
        <v>29</v>
      </c>
      <c r="B97" s="29">
        <v>22</v>
      </c>
      <c r="C97" s="30" t="s">
        <v>1993</v>
      </c>
      <c r="D97" s="29" t="s">
        <v>31</v>
      </c>
      <c r="E97" s="31" t="s">
        <v>1994</v>
      </c>
      <c r="F97" s="32" t="s">
        <v>132</v>
      </c>
      <c r="G97" s="33">
        <v>18.960000000000001</v>
      </c>
      <c r="H97" s="34">
        <v>0</v>
      </c>
      <c r="I97" s="34">
        <f>ROUND(G97*H97,P4)</f>
        <v>0</v>
      </c>
      <c r="J97" s="29"/>
      <c r="O97" s="35">
        <f>I97*0.21</f>
        <v>0</v>
      </c>
      <c r="P97">
        <v>3</v>
      </c>
    </row>
    <row r="98" ht="45">
      <c r="A98" s="29" t="s">
        <v>34</v>
      </c>
      <c r="B98" s="36"/>
      <c r="C98" s="37"/>
      <c r="D98" s="37"/>
      <c r="E98" s="31" t="s">
        <v>1995</v>
      </c>
      <c r="F98" s="37"/>
      <c r="G98" s="37"/>
      <c r="H98" s="37"/>
      <c r="I98" s="37"/>
      <c r="J98" s="38"/>
    </row>
    <row r="99" ht="30">
      <c r="A99" s="29" t="s">
        <v>105</v>
      </c>
      <c r="B99" s="36"/>
      <c r="C99" s="37"/>
      <c r="D99" s="37"/>
      <c r="E99" s="42" t="s">
        <v>1996</v>
      </c>
      <c r="F99" s="37"/>
      <c r="G99" s="37"/>
      <c r="H99" s="37"/>
      <c r="I99" s="37"/>
      <c r="J99" s="38"/>
    </row>
    <row r="100" ht="105">
      <c r="A100" s="29" t="s">
        <v>36</v>
      </c>
      <c r="B100" s="36"/>
      <c r="C100" s="37"/>
      <c r="D100" s="37"/>
      <c r="E100" s="31" t="s">
        <v>1997</v>
      </c>
      <c r="F100" s="37"/>
      <c r="G100" s="37"/>
      <c r="H100" s="37"/>
      <c r="I100" s="37"/>
      <c r="J100" s="38"/>
    </row>
    <row r="101">
      <c r="A101" s="29" t="s">
        <v>29</v>
      </c>
      <c r="B101" s="29">
        <v>23</v>
      </c>
      <c r="C101" s="30" t="s">
        <v>1998</v>
      </c>
      <c r="D101" s="29" t="s">
        <v>31</v>
      </c>
      <c r="E101" s="31" t="s">
        <v>1999</v>
      </c>
      <c r="F101" s="32" t="s">
        <v>132</v>
      </c>
      <c r="G101" s="33">
        <v>40.439999999999998</v>
      </c>
      <c r="H101" s="34">
        <v>0</v>
      </c>
      <c r="I101" s="34">
        <f>ROUND(G101*H101,P4)</f>
        <v>0</v>
      </c>
      <c r="J101" s="29"/>
      <c r="O101" s="35">
        <f>I101*0.21</f>
        <v>0</v>
      </c>
      <c r="P101">
        <v>3</v>
      </c>
    </row>
    <row r="102" ht="45">
      <c r="A102" s="29" t="s">
        <v>34</v>
      </c>
      <c r="B102" s="36"/>
      <c r="C102" s="37"/>
      <c r="D102" s="37"/>
      <c r="E102" s="31" t="s">
        <v>2000</v>
      </c>
      <c r="F102" s="37"/>
      <c r="G102" s="37"/>
      <c r="H102" s="37"/>
      <c r="I102" s="37"/>
      <c r="J102" s="38"/>
    </row>
    <row r="103" ht="30">
      <c r="A103" s="29" t="s">
        <v>105</v>
      </c>
      <c r="B103" s="36"/>
      <c r="C103" s="37"/>
      <c r="D103" s="37"/>
      <c r="E103" s="42" t="s">
        <v>2001</v>
      </c>
      <c r="F103" s="37"/>
      <c r="G103" s="37"/>
      <c r="H103" s="37"/>
      <c r="I103" s="37"/>
      <c r="J103" s="38"/>
    </row>
    <row r="104" ht="409.5">
      <c r="A104" s="29" t="s">
        <v>36</v>
      </c>
      <c r="B104" s="36"/>
      <c r="C104" s="37"/>
      <c r="D104" s="37"/>
      <c r="E104" s="31" t="s">
        <v>350</v>
      </c>
      <c r="F104" s="37"/>
      <c r="G104" s="37"/>
      <c r="H104" s="37"/>
      <c r="I104" s="37"/>
      <c r="J104" s="38"/>
    </row>
    <row r="105">
      <c r="A105" s="29" t="s">
        <v>29</v>
      </c>
      <c r="B105" s="29">
        <v>24</v>
      </c>
      <c r="C105" s="30" t="s">
        <v>358</v>
      </c>
      <c r="D105" s="29" t="s">
        <v>31</v>
      </c>
      <c r="E105" s="31" t="s">
        <v>2002</v>
      </c>
      <c r="F105" s="32" t="s">
        <v>305</v>
      </c>
      <c r="G105" s="33">
        <v>7.3659999999999997</v>
      </c>
      <c r="H105" s="34">
        <v>0</v>
      </c>
      <c r="I105" s="34">
        <f>ROUND(G105*H105,P4)</f>
        <v>0</v>
      </c>
      <c r="J105" s="29"/>
      <c r="O105" s="35">
        <f>I105*0.21</f>
        <v>0</v>
      </c>
      <c r="P105">
        <v>3</v>
      </c>
    </row>
    <row r="106" ht="30">
      <c r="A106" s="29" t="s">
        <v>34</v>
      </c>
      <c r="B106" s="36"/>
      <c r="C106" s="37"/>
      <c r="D106" s="37"/>
      <c r="E106" s="31" t="s">
        <v>2003</v>
      </c>
      <c r="F106" s="37"/>
      <c r="G106" s="37"/>
      <c r="H106" s="37"/>
      <c r="I106" s="37"/>
      <c r="J106" s="38"/>
    </row>
    <row r="107" ht="75">
      <c r="A107" s="29" t="s">
        <v>105</v>
      </c>
      <c r="B107" s="36"/>
      <c r="C107" s="37"/>
      <c r="D107" s="37"/>
      <c r="E107" s="42" t="s">
        <v>2004</v>
      </c>
      <c r="F107" s="37"/>
      <c r="G107" s="37"/>
      <c r="H107" s="37"/>
      <c r="I107" s="37"/>
      <c r="J107" s="38"/>
    </row>
    <row r="108" ht="375">
      <c r="A108" s="29" t="s">
        <v>36</v>
      </c>
      <c r="B108" s="36"/>
      <c r="C108" s="37"/>
      <c r="D108" s="37"/>
      <c r="E108" s="31" t="s">
        <v>361</v>
      </c>
      <c r="F108" s="37"/>
      <c r="G108" s="37"/>
      <c r="H108" s="37"/>
      <c r="I108" s="37"/>
      <c r="J108" s="38"/>
    </row>
    <row r="109">
      <c r="A109" s="23" t="s">
        <v>26</v>
      </c>
      <c r="B109" s="24"/>
      <c r="C109" s="25" t="s">
        <v>365</v>
      </c>
      <c r="D109" s="26"/>
      <c r="E109" s="23" t="s">
        <v>366</v>
      </c>
      <c r="F109" s="26"/>
      <c r="G109" s="26"/>
      <c r="H109" s="26"/>
      <c r="I109" s="27">
        <f>SUMIFS(I110:I129,A110:A129,"P")</f>
        <v>0</v>
      </c>
      <c r="J109" s="28"/>
    </row>
    <row r="110">
      <c r="A110" s="29" t="s">
        <v>29</v>
      </c>
      <c r="B110" s="29">
        <v>25</v>
      </c>
      <c r="C110" s="30" t="s">
        <v>372</v>
      </c>
      <c r="D110" s="29" t="s">
        <v>31</v>
      </c>
      <c r="E110" s="31" t="s">
        <v>373</v>
      </c>
      <c r="F110" s="32" t="s">
        <v>132</v>
      </c>
      <c r="G110" s="33">
        <v>9.4000000000000004</v>
      </c>
      <c r="H110" s="34">
        <v>0</v>
      </c>
      <c r="I110" s="34">
        <f>ROUND(G110*H110,P4)</f>
        <v>0</v>
      </c>
      <c r="J110" s="29"/>
      <c r="O110" s="35">
        <f>I110*0.21</f>
        <v>0</v>
      </c>
      <c r="P110">
        <v>3</v>
      </c>
    </row>
    <row r="111" ht="30">
      <c r="A111" s="29" t="s">
        <v>34</v>
      </c>
      <c r="B111" s="36"/>
      <c r="C111" s="37"/>
      <c r="D111" s="37"/>
      <c r="E111" s="31" t="s">
        <v>2005</v>
      </c>
      <c r="F111" s="37"/>
      <c r="G111" s="37"/>
      <c r="H111" s="37"/>
      <c r="I111" s="37"/>
      <c r="J111" s="38"/>
    </row>
    <row r="112" ht="30">
      <c r="A112" s="29" t="s">
        <v>105</v>
      </c>
      <c r="B112" s="36"/>
      <c r="C112" s="37"/>
      <c r="D112" s="37"/>
      <c r="E112" s="42" t="s">
        <v>2006</v>
      </c>
      <c r="F112" s="37"/>
      <c r="G112" s="37"/>
      <c r="H112" s="37"/>
      <c r="I112" s="37"/>
      <c r="J112" s="38"/>
    </row>
    <row r="113" ht="409.5">
      <c r="A113" s="29" t="s">
        <v>36</v>
      </c>
      <c r="B113" s="36"/>
      <c r="C113" s="37"/>
      <c r="D113" s="37"/>
      <c r="E113" s="31" t="s">
        <v>338</v>
      </c>
      <c r="F113" s="37"/>
      <c r="G113" s="37"/>
      <c r="H113" s="37"/>
      <c r="I113" s="37"/>
      <c r="J113" s="38"/>
    </row>
    <row r="114">
      <c r="A114" s="29" t="s">
        <v>29</v>
      </c>
      <c r="B114" s="29">
        <v>26</v>
      </c>
      <c r="C114" s="30" t="s">
        <v>2007</v>
      </c>
      <c r="D114" s="29" t="s">
        <v>31</v>
      </c>
      <c r="E114" s="31" t="s">
        <v>2008</v>
      </c>
      <c r="F114" s="32" t="s">
        <v>132</v>
      </c>
      <c r="G114" s="33">
        <v>0.02</v>
      </c>
      <c r="H114" s="34">
        <v>0</v>
      </c>
      <c r="I114" s="34">
        <f>ROUND(G114*H114,P4)</f>
        <v>0</v>
      </c>
      <c r="J114" s="29"/>
      <c r="O114" s="35">
        <f>I114*0.21</f>
        <v>0</v>
      </c>
      <c r="P114">
        <v>3</v>
      </c>
    </row>
    <row r="115">
      <c r="A115" s="29" t="s">
        <v>34</v>
      </c>
      <c r="B115" s="36"/>
      <c r="C115" s="37"/>
      <c r="D115" s="37"/>
      <c r="E115" s="31" t="s">
        <v>1944</v>
      </c>
      <c r="F115" s="37"/>
      <c r="G115" s="37"/>
      <c r="H115" s="37"/>
      <c r="I115" s="37"/>
      <c r="J115" s="38"/>
    </row>
    <row r="116" ht="30">
      <c r="A116" s="29" t="s">
        <v>105</v>
      </c>
      <c r="B116" s="36"/>
      <c r="C116" s="37"/>
      <c r="D116" s="37"/>
      <c r="E116" s="42" t="s">
        <v>2009</v>
      </c>
      <c r="F116" s="37"/>
      <c r="G116" s="37"/>
      <c r="H116" s="37"/>
      <c r="I116" s="37"/>
      <c r="J116" s="38"/>
    </row>
    <row r="117" ht="90">
      <c r="A117" s="29" t="s">
        <v>36</v>
      </c>
      <c r="B117" s="36"/>
      <c r="C117" s="37"/>
      <c r="D117" s="37"/>
      <c r="E117" s="31" t="s">
        <v>1870</v>
      </c>
      <c r="F117" s="37"/>
      <c r="G117" s="37"/>
      <c r="H117" s="37"/>
      <c r="I117" s="37"/>
      <c r="J117" s="38"/>
    </row>
    <row r="118">
      <c r="A118" s="29" t="s">
        <v>29</v>
      </c>
      <c r="B118" s="29">
        <v>27</v>
      </c>
      <c r="C118" s="30" t="s">
        <v>1876</v>
      </c>
      <c r="D118" s="29" t="s">
        <v>31</v>
      </c>
      <c r="E118" s="31" t="s">
        <v>1877</v>
      </c>
      <c r="F118" s="32" t="s">
        <v>132</v>
      </c>
      <c r="G118" s="33">
        <v>5.1100000000000003</v>
      </c>
      <c r="H118" s="34">
        <v>0</v>
      </c>
      <c r="I118" s="34">
        <f>ROUND(G118*H118,P4)</f>
        <v>0</v>
      </c>
      <c r="J118" s="29"/>
      <c r="O118" s="35">
        <f>I118*0.21</f>
        <v>0</v>
      </c>
      <c r="P118">
        <v>3</v>
      </c>
    </row>
    <row r="119" ht="30">
      <c r="A119" s="29" t="s">
        <v>34</v>
      </c>
      <c r="B119" s="36"/>
      <c r="C119" s="37"/>
      <c r="D119" s="37"/>
      <c r="E119" s="31" t="s">
        <v>2010</v>
      </c>
      <c r="F119" s="37"/>
      <c r="G119" s="37"/>
      <c r="H119" s="37"/>
      <c r="I119" s="37"/>
      <c r="J119" s="38"/>
    </row>
    <row r="120" ht="30">
      <c r="A120" s="29" t="s">
        <v>105</v>
      </c>
      <c r="B120" s="36"/>
      <c r="C120" s="37"/>
      <c r="D120" s="37"/>
      <c r="E120" s="42" t="s">
        <v>2011</v>
      </c>
      <c r="F120" s="37"/>
      <c r="G120" s="37"/>
      <c r="H120" s="37"/>
      <c r="I120" s="37"/>
      <c r="J120" s="38"/>
    </row>
    <row r="121" ht="105">
      <c r="A121" s="29" t="s">
        <v>36</v>
      </c>
      <c r="B121" s="36"/>
      <c r="C121" s="37"/>
      <c r="D121" s="37"/>
      <c r="E121" s="31" t="s">
        <v>300</v>
      </c>
      <c r="F121" s="37"/>
      <c r="G121" s="37"/>
      <c r="H121" s="37"/>
      <c r="I121" s="37"/>
      <c r="J121" s="38"/>
    </row>
    <row r="122">
      <c r="A122" s="29" t="s">
        <v>29</v>
      </c>
      <c r="B122" s="29">
        <v>28</v>
      </c>
      <c r="C122" s="30" t="s">
        <v>1880</v>
      </c>
      <c r="D122" s="29" t="s">
        <v>31</v>
      </c>
      <c r="E122" s="31" t="s">
        <v>1881</v>
      </c>
      <c r="F122" s="32" t="s">
        <v>132</v>
      </c>
      <c r="G122" s="33">
        <v>64.655000000000001</v>
      </c>
      <c r="H122" s="34">
        <v>0</v>
      </c>
      <c r="I122" s="34">
        <f>ROUND(G122*H122,P4)</f>
        <v>0</v>
      </c>
      <c r="J122" s="29"/>
      <c r="O122" s="35">
        <f>I122*0.21</f>
        <v>0</v>
      </c>
      <c r="P122">
        <v>3</v>
      </c>
    </row>
    <row r="123">
      <c r="A123" s="29" t="s">
        <v>34</v>
      </c>
      <c r="B123" s="36"/>
      <c r="C123" s="37"/>
      <c r="D123" s="37"/>
      <c r="E123" s="31" t="s">
        <v>1944</v>
      </c>
      <c r="F123" s="37"/>
      <c r="G123" s="37"/>
      <c r="H123" s="37"/>
      <c r="I123" s="37"/>
      <c r="J123" s="38"/>
    </row>
    <row r="124" ht="60">
      <c r="A124" s="29" t="s">
        <v>105</v>
      </c>
      <c r="B124" s="36"/>
      <c r="C124" s="37"/>
      <c r="D124" s="37"/>
      <c r="E124" s="42" t="s">
        <v>2012</v>
      </c>
      <c r="F124" s="37"/>
      <c r="G124" s="37"/>
      <c r="H124" s="37"/>
      <c r="I124" s="37"/>
      <c r="J124" s="38"/>
    </row>
    <row r="125" ht="409.5">
      <c r="A125" s="29" t="s">
        <v>36</v>
      </c>
      <c r="B125" s="36"/>
      <c r="C125" s="37"/>
      <c r="D125" s="37"/>
      <c r="E125" s="31" t="s">
        <v>338</v>
      </c>
      <c r="F125" s="37"/>
      <c r="G125" s="37"/>
      <c r="H125" s="37"/>
      <c r="I125" s="37"/>
      <c r="J125" s="38"/>
    </row>
    <row r="126" ht="30">
      <c r="A126" s="29" t="s">
        <v>29</v>
      </c>
      <c r="B126" s="29">
        <v>29</v>
      </c>
      <c r="C126" s="30" t="s">
        <v>401</v>
      </c>
      <c r="D126" s="29" t="s">
        <v>31</v>
      </c>
      <c r="E126" s="31" t="s">
        <v>402</v>
      </c>
      <c r="F126" s="32" t="s">
        <v>132</v>
      </c>
      <c r="G126" s="33">
        <v>115.224</v>
      </c>
      <c r="H126" s="34">
        <v>0</v>
      </c>
      <c r="I126" s="34">
        <f>ROUND(G126*H126,P4)</f>
        <v>0</v>
      </c>
      <c r="J126" s="29"/>
      <c r="O126" s="35">
        <f>I126*0.21</f>
        <v>0</v>
      </c>
      <c r="P126">
        <v>3</v>
      </c>
    </row>
    <row r="127" ht="30">
      <c r="A127" s="29" t="s">
        <v>34</v>
      </c>
      <c r="B127" s="36"/>
      <c r="C127" s="37"/>
      <c r="D127" s="37"/>
      <c r="E127" s="31" t="s">
        <v>2013</v>
      </c>
      <c r="F127" s="37"/>
      <c r="G127" s="37"/>
      <c r="H127" s="37"/>
      <c r="I127" s="37"/>
      <c r="J127" s="38"/>
    </row>
    <row r="128" ht="60">
      <c r="A128" s="29" t="s">
        <v>105</v>
      </c>
      <c r="B128" s="36"/>
      <c r="C128" s="37"/>
      <c r="D128" s="37"/>
      <c r="E128" s="42" t="s">
        <v>2014</v>
      </c>
      <c r="F128" s="37"/>
      <c r="G128" s="37"/>
      <c r="H128" s="37"/>
      <c r="I128" s="37"/>
      <c r="J128" s="38"/>
    </row>
    <row r="129" ht="105">
      <c r="A129" s="29" t="s">
        <v>36</v>
      </c>
      <c r="B129" s="36"/>
      <c r="C129" s="37"/>
      <c r="D129" s="37"/>
      <c r="E129" s="31" t="s">
        <v>300</v>
      </c>
      <c r="F129" s="37"/>
      <c r="G129" s="37"/>
      <c r="H129" s="37"/>
      <c r="I129" s="37"/>
      <c r="J129" s="38"/>
    </row>
    <row r="130">
      <c r="A130" s="23" t="s">
        <v>26</v>
      </c>
      <c r="B130" s="24"/>
      <c r="C130" s="25" t="s">
        <v>541</v>
      </c>
      <c r="D130" s="26"/>
      <c r="E130" s="23" t="s">
        <v>542</v>
      </c>
      <c r="F130" s="26"/>
      <c r="G130" s="26"/>
      <c r="H130" s="26"/>
      <c r="I130" s="27">
        <f>SUMIFS(I131:I138,A131:A138,"P")</f>
        <v>0</v>
      </c>
      <c r="J130" s="28"/>
    </row>
    <row r="131">
      <c r="A131" s="29" t="s">
        <v>29</v>
      </c>
      <c r="B131" s="29">
        <v>30</v>
      </c>
      <c r="C131" s="30" t="s">
        <v>1890</v>
      </c>
      <c r="D131" s="29" t="s">
        <v>31</v>
      </c>
      <c r="E131" s="31" t="s">
        <v>1891</v>
      </c>
      <c r="F131" s="32" t="s">
        <v>163</v>
      </c>
      <c r="G131" s="33">
        <v>6.4000000000000004</v>
      </c>
      <c r="H131" s="34">
        <v>0</v>
      </c>
      <c r="I131" s="34">
        <f>ROUND(G131*H131,P4)</f>
        <v>0</v>
      </c>
      <c r="J131" s="29"/>
      <c r="O131" s="35">
        <f>I131*0.21</f>
        <v>0</v>
      </c>
      <c r="P131">
        <v>3</v>
      </c>
    </row>
    <row r="132" ht="30">
      <c r="A132" s="29" t="s">
        <v>34</v>
      </c>
      <c r="B132" s="36"/>
      <c r="C132" s="37"/>
      <c r="D132" s="37"/>
      <c r="E132" s="31" t="s">
        <v>2015</v>
      </c>
      <c r="F132" s="37"/>
      <c r="G132" s="37"/>
      <c r="H132" s="37"/>
      <c r="I132" s="37"/>
      <c r="J132" s="38"/>
    </row>
    <row r="133" ht="30">
      <c r="A133" s="29" t="s">
        <v>105</v>
      </c>
      <c r="B133" s="36"/>
      <c r="C133" s="37"/>
      <c r="D133" s="37"/>
      <c r="E133" s="42" t="s">
        <v>2016</v>
      </c>
      <c r="F133" s="37"/>
      <c r="G133" s="37"/>
      <c r="H133" s="37"/>
      <c r="I133" s="37"/>
      <c r="J133" s="38"/>
    </row>
    <row r="134" ht="345">
      <c r="A134" s="29" t="s">
        <v>36</v>
      </c>
      <c r="B134" s="36"/>
      <c r="C134" s="37"/>
      <c r="D134" s="37"/>
      <c r="E134" s="31" t="s">
        <v>547</v>
      </c>
      <c r="F134" s="37"/>
      <c r="G134" s="37"/>
      <c r="H134" s="37"/>
      <c r="I134" s="37"/>
      <c r="J134" s="38"/>
    </row>
    <row r="135">
      <c r="A135" s="29" t="s">
        <v>29</v>
      </c>
      <c r="B135" s="29">
        <v>31</v>
      </c>
      <c r="C135" s="30" t="s">
        <v>1894</v>
      </c>
      <c r="D135" s="29" t="s">
        <v>31</v>
      </c>
      <c r="E135" s="31" t="s">
        <v>1895</v>
      </c>
      <c r="F135" s="32" t="s">
        <v>163</v>
      </c>
      <c r="G135" s="33">
        <v>49.299999999999997</v>
      </c>
      <c r="H135" s="34">
        <v>0</v>
      </c>
      <c r="I135" s="34">
        <f>ROUND(G135*H135,P4)</f>
        <v>0</v>
      </c>
      <c r="J135" s="29"/>
      <c r="O135" s="35">
        <f>I135*0.21</f>
        <v>0</v>
      </c>
      <c r="P135">
        <v>3</v>
      </c>
    </row>
    <row r="136" ht="30">
      <c r="A136" s="29" t="s">
        <v>34</v>
      </c>
      <c r="B136" s="36"/>
      <c r="C136" s="37"/>
      <c r="D136" s="37"/>
      <c r="E136" s="31" t="s">
        <v>2017</v>
      </c>
      <c r="F136" s="37"/>
      <c r="G136" s="37"/>
      <c r="H136" s="37"/>
      <c r="I136" s="37"/>
      <c r="J136" s="38"/>
    </row>
    <row r="137" ht="75">
      <c r="A137" s="29" t="s">
        <v>105</v>
      </c>
      <c r="B137" s="36"/>
      <c r="C137" s="37"/>
      <c r="D137" s="37"/>
      <c r="E137" s="42" t="s">
        <v>2018</v>
      </c>
      <c r="F137" s="37"/>
      <c r="G137" s="37"/>
      <c r="H137" s="37"/>
      <c r="I137" s="37"/>
      <c r="J137" s="38"/>
    </row>
    <row r="138" ht="330">
      <c r="A138" s="29" t="s">
        <v>36</v>
      </c>
      <c r="B138" s="36"/>
      <c r="C138" s="37"/>
      <c r="D138" s="37"/>
      <c r="E138" s="31" t="s">
        <v>1239</v>
      </c>
      <c r="F138" s="37"/>
      <c r="G138" s="37"/>
      <c r="H138" s="37"/>
      <c r="I138" s="37"/>
      <c r="J138" s="38"/>
    </row>
    <row r="139">
      <c r="A139" s="23" t="s">
        <v>26</v>
      </c>
      <c r="B139" s="24"/>
      <c r="C139" s="25" t="s">
        <v>606</v>
      </c>
      <c r="D139" s="26"/>
      <c r="E139" s="23" t="s">
        <v>607</v>
      </c>
      <c r="F139" s="26"/>
      <c r="G139" s="26"/>
      <c r="H139" s="26"/>
      <c r="I139" s="27">
        <f>SUMIFS(I140:I143,A140:A143,"P")</f>
        <v>0</v>
      </c>
      <c r="J139" s="28"/>
    </row>
    <row r="140">
      <c r="A140" s="29" t="s">
        <v>29</v>
      </c>
      <c r="B140" s="29">
        <v>32</v>
      </c>
      <c r="C140" s="30" t="s">
        <v>1251</v>
      </c>
      <c r="D140" s="29" t="s">
        <v>31</v>
      </c>
      <c r="E140" s="31" t="s">
        <v>1252</v>
      </c>
      <c r="F140" s="32" t="s">
        <v>163</v>
      </c>
      <c r="G140" s="33">
        <v>34.060000000000002</v>
      </c>
      <c r="H140" s="34">
        <v>0</v>
      </c>
      <c r="I140" s="34">
        <f>ROUND(G140*H140,P4)</f>
        <v>0</v>
      </c>
      <c r="J140" s="29"/>
      <c r="O140" s="35">
        <f>I140*0.21</f>
        <v>0</v>
      </c>
      <c r="P140">
        <v>3</v>
      </c>
    </row>
    <row r="141" ht="30">
      <c r="A141" s="29" t="s">
        <v>34</v>
      </c>
      <c r="B141" s="36"/>
      <c r="C141" s="37"/>
      <c r="D141" s="37"/>
      <c r="E141" s="31" t="s">
        <v>2019</v>
      </c>
      <c r="F141" s="37"/>
      <c r="G141" s="37"/>
      <c r="H141" s="37"/>
      <c r="I141" s="37"/>
      <c r="J141" s="38"/>
    </row>
    <row r="142" ht="30">
      <c r="A142" s="29" t="s">
        <v>105</v>
      </c>
      <c r="B142" s="36"/>
      <c r="C142" s="37"/>
      <c r="D142" s="37"/>
      <c r="E142" s="42" t="s">
        <v>2020</v>
      </c>
      <c r="F142" s="37"/>
      <c r="G142" s="37"/>
      <c r="H142" s="37"/>
      <c r="I142" s="37"/>
      <c r="J142" s="38"/>
    </row>
    <row r="143" ht="120">
      <c r="A143" s="29" t="s">
        <v>36</v>
      </c>
      <c r="B143" s="39"/>
      <c r="C143" s="40"/>
      <c r="D143" s="40"/>
      <c r="E143" s="31" t="s">
        <v>1254</v>
      </c>
      <c r="F143" s="40"/>
      <c r="G143" s="40"/>
      <c r="H143" s="40"/>
      <c r="I143" s="40"/>
      <c r="J143"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2021</v>
      </c>
      <c r="I3" s="16">
        <f>SUMIFS(I10:I36,A10:A36,"SD")</f>
        <v>0</v>
      </c>
      <c r="J3" s="9"/>
      <c r="O3">
        <v>0</v>
      </c>
      <c r="P3">
        <v>2</v>
      </c>
    </row>
    <row r="4">
      <c r="A4" s="10" t="s">
        <v>8</v>
      </c>
      <c r="B4" s="11" t="s">
        <v>9</v>
      </c>
      <c r="C4" s="12" t="s">
        <v>1799</v>
      </c>
      <c r="D4" s="13"/>
      <c r="E4" s="14" t="s">
        <v>1800</v>
      </c>
      <c r="F4" s="7"/>
      <c r="G4" s="7"/>
      <c r="H4" s="7"/>
      <c r="I4" s="7"/>
      <c r="J4" s="9"/>
      <c r="O4">
        <v>0.12</v>
      </c>
      <c r="P4">
        <v>2</v>
      </c>
    </row>
    <row r="5">
      <c r="A5" s="10" t="s">
        <v>12</v>
      </c>
      <c r="B5" s="11" t="s">
        <v>9</v>
      </c>
      <c r="C5" s="12" t="s">
        <v>1933</v>
      </c>
      <c r="D5" s="13"/>
      <c r="E5" s="14" t="s">
        <v>1934</v>
      </c>
      <c r="F5" s="7"/>
      <c r="G5" s="7"/>
      <c r="H5" s="7"/>
      <c r="I5" s="7"/>
      <c r="J5" s="9"/>
      <c r="O5">
        <v>0.20999999999999999</v>
      </c>
    </row>
    <row r="6">
      <c r="A6" s="10" t="s">
        <v>870</v>
      </c>
      <c r="B6" s="11" t="s">
        <v>13</v>
      </c>
      <c r="C6" s="12" t="s">
        <v>2021</v>
      </c>
      <c r="D6" s="13"/>
      <c r="E6" s="14" t="s">
        <v>45</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SUMIFS(I11:I13,A11:A13,"P")</f>
        <v>0</v>
      </c>
      <c r="J10" s="28"/>
    </row>
    <row r="11">
      <c r="A11" s="29" t="s">
        <v>29</v>
      </c>
      <c r="B11" s="29">
        <v>1</v>
      </c>
      <c r="C11" s="30" t="s">
        <v>46</v>
      </c>
      <c r="D11" s="29" t="s">
        <v>31</v>
      </c>
      <c r="E11" s="31" t="s">
        <v>47</v>
      </c>
      <c r="F11" s="32" t="s">
        <v>33</v>
      </c>
      <c r="G11" s="33">
        <v>1</v>
      </c>
      <c r="H11" s="34">
        <v>0</v>
      </c>
      <c r="I11" s="34">
        <f>ROUND(G11*H11,P4)</f>
        <v>0</v>
      </c>
      <c r="J11" s="29"/>
      <c r="O11" s="35">
        <f>I11*0.21</f>
        <v>0</v>
      </c>
      <c r="P11">
        <v>3</v>
      </c>
    </row>
    <row r="12" ht="30">
      <c r="A12" s="29" t="s">
        <v>34</v>
      </c>
      <c r="B12" s="36"/>
      <c r="C12" s="37"/>
      <c r="D12" s="37"/>
      <c r="E12" s="31" t="s">
        <v>2022</v>
      </c>
      <c r="F12" s="37"/>
      <c r="G12" s="37"/>
      <c r="H12" s="37"/>
      <c r="I12" s="37"/>
      <c r="J12" s="38"/>
    </row>
    <row r="13" ht="60">
      <c r="A13" s="29" t="s">
        <v>36</v>
      </c>
      <c r="B13" s="36"/>
      <c r="C13" s="37"/>
      <c r="D13" s="37"/>
      <c r="E13" s="31" t="s">
        <v>49</v>
      </c>
      <c r="F13" s="37"/>
      <c r="G13" s="37"/>
      <c r="H13" s="37"/>
      <c r="I13" s="37"/>
      <c r="J13" s="38"/>
    </row>
    <row r="14">
      <c r="A14" s="23" t="s">
        <v>26</v>
      </c>
      <c r="B14" s="24"/>
      <c r="C14" s="25" t="s">
        <v>281</v>
      </c>
      <c r="D14" s="26"/>
      <c r="E14" s="23" t="s">
        <v>282</v>
      </c>
      <c r="F14" s="26"/>
      <c r="G14" s="26"/>
      <c r="H14" s="26"/>
      <c r="I14" s="27">
        <f>SUMIFS(I15:I26,A15:A26,"P")</f>
        <v>0</v>
      </c>
      <c r="J14" s="28"/>
    </row>
    <row r="15">
      <c r="A15" s="29" t="s">
        <v>29</v>
      </c>
      <c r="B15" s="29">
        <v>2</v>
      </c>
      <c r="C15" s="30" t="s">
        <v>2023</v>
      </c>
      <c r="D15" s="29" t="s">
        <v>31</v>
      </c>
      <c r="E15" s="31" t="s">
        <v>2024</v>
      </c>
      <c r="F15" s="32" t="s">
        <v>305</v>
      </c>
      <c r="G15" s="33">
        <v>0.374</v>
      </c>
      <c r="H15" s="34">
        <v>0</v>
      </c>
      <c r="I15" s="34">
        <f>ROUND(G15*H15,P4)</f>
        <v>0</v>
      </c>
      <c r="J15" s="29"/>
      <c r="O15" s="35">
        <f>I15*0.21</f>
        <v>0</v>
      </c>
      <c r="P15">
        <v>3</v>
      </c>
    </row>
    <row r="16" ht="30">
      <c r="A16" s="29" t="s">
        <v>34</v>
      </c>
      <c r="B16" s="36"/>
      <c r="C16" s="37"/>
      <c r="D16" s="37"/>
      <c r="E16" s="31" t="s">
        <v>2025</v>
      </c>
      <c r="F16" s="37"/>
      <c r="G16" s="37"/>
      <c r="H16" s="37"/>
      <c r="I16" s="37"/>
      <c r="J16" s="38"/>
    </row>
    <row r="17" ht="45">
      <c r="A17" s="29" t="s">
        <v>105</v>
      </c>
      <c r="B17" s="36"/>
      <c r="C17" s="37"/>
      <c r="D17" s="37"/>
      <c r="E17" s="42" t="s">
        <v>2026</v>
      </c>
      <c r="F17" s="37"/>
      <c r="G17" s="37"/>
      <c r="H17" s="37"/>
      <c r="I17" s="37"/>
      <c r="J17" s="38"/>
    </row>
    <row r="18" ht="120">
      <c r="A18" s="29" t="s">
        <v>36</v>
      </c>
      <c r="B18" s="36"/>
      <c r="C18" s="37"/>
      <c r="D18" s="37"/>
      <c r="E18" s="31" t="s">
        <v>2027</v>
      </c>
      <c r="F18" s="37"/>
      <c r="G18" s="37"/>
      <c r="H18" s="37"/>
      <c r="I18" s="37"/>
      <c r="J18" s="38"/>
    </row>
    <row r="19" ht="30">
      <c r="A19" s="29" t="s">
        <v>29</v>
      </c>
      <c r="B19" s="29">
        <v>3</v>
      </c>
      <c r="C19" s="30" t="s">
        <v>1960</v>
      </c>
      <c r="D19" s="29" t="s">
        <v>31</v>
      </c>
      <c r="E19" s="31" t="s">
        <v>1961</v>
      </c>
      <c r="F19" s="32" t="s">
        <v>163</v>
      </c>
      <c r="G19" s="33">
        <v>8</v>
      </c>
      <c r="H19" s="34">
        <v>0</v>
      </c>
      <c r="I19" s="34">
        <f>ROUND(G19*H19,P4)</f>
        <v>0</v>
      </c>
      <c r="J19" s="29"/>
      <c r="O19" s="35">
        <f>I19*0.21</f>
        <v>0</v>
      </c>
      <c r="P19">
        <v>3</v>
      </c>
    </row>
    <row r="20" ht="60">
      <c r="A20" s="29" t="s">
        <v>34</v>
      </c>
      <c r="B20" s="36"/>
      <c r="C20" s="37"/>
      <c r="D20" s="37"/>
      <c r="E20" s="31" t="s">
        <v>1962</v>
      </c>
      <c r="F20" s="37"/>
      <c r="G20" s="37"/>
      <c r="H20" s="37"/>
      <c r="I20" s="37"/>
      <c r="J20" s="38"/>
    </row>
    <row r="21" ht="30">
      <c r="A21" s="29" t="s">
        <v>105</v>
      </c>
      <c r="B21" s="36"/>
      <c r="C21" s="37"/>
      <c r="D21" s="37"/>
      <c r="E21" s="42" t="s">
        <v>2028</v>
      </c>
      <c r="F21" s="37"/>
      <c r="G21" s="37"/>
      <c r="H21" s="37"/>
      <c r="I21" s="37"/>
      <c r="J21" s="38"/>
    </row>
    <row r="22" ht="105">
      <c r="A22" s="29" t="s">
        <v>36</v>
      </c>
      <c r="B22" s="36"/>
      <c r="C22" s="37"/>
      <c r="D22" s="37"/>
      <c r="E22" s="31" t="s">
        <v>322</v>
      </c>
      <c r="F22" s="37"/>
      <c r="G22" s="37"/>
      <c r="H22" s="37"/>
      <c r="I22" s="37"/>
      <c r="J22" s="38"/>
    </row>
    <row r="23">
      <c r="A23" s="29" t="s">
        <v>29</v>
      </c>
      <c r="B23" s="29">
        <v>4</v>
      </c>
      <c r="C23" s="30" t="s">
        <v>1974</v>
      </c>
      <c r="D23" s="29" t="s">
        <v>31</v>
      </c>
      <c r="E23" s="31" t="s">
        <v>1975</v>
      </c>
      <c r="F23" s="32" t="s">
        <v>132</v>
      </c>
      <c r="G23" s="33">
        <v>1.6499999999999999</v>
      </c>
      <c r="H23" s="34">
        <v>0</v>
      </c>
      <c r="I23" s="34">
        <f>ROUND(G23*H23,P4)</f>
        <v>0</v>
      </c>
      <c r="J23" s="29"/>
      <c r="O23" s="35">
        <f>I23*0.21</f>
        <v>0</v>
      </c>
      <c r="P23">
        <v>3</v>
      </c>
    </row>
    <row r="24" ht="45">
      <c r="A24" s="29" t="s">
        <v>34</v>
      </c>
      <c r="B24" s="36"/>
      <c r="C24" s="37"/>
      <c r="D24" s="37"/>
      <c r="E24" s="31" t="s">
        <v>1976</v>
      </c>
      <c r="F24" s="37"/>
      <c r="G24" s="37"/>
      <c r="H24" s="37"/>
      <c r="I24" s="37"/>
      <c r="J24" s="38"/>
    </row>
    <row r="25" ht="30">
      <c r="A25" s="29" t="s">
        <v>105</v>
      </c>
      <c r="B25" s="36"/>
      <c r="C25" s="37"/>
      <c r="D25" s="37"/>
      <c r="E25" s="42" t="s">
        <v>2029</v>
      </c>
      <c r="F25" s="37"/>
      <c r="G25" s="37"/>
      <c r="H25" s="37"/>
      <c r="I25" s="37"/>
      <c r="J25" s="38"/>
    </row>
    <row r="26" ht="409.5">
      <c r="A26" s="29" t="s">
        <v>36</v>
      </c>
      <c r="B26" s="36"/>
      <c r="C26" s="37"/>
      <c r="D26" s="37"/>
      <c r="E26" s="31" t="s">
        <v>350</v>
      </c>
      <c r="F26" s="37"/>
      <c r="G26" s="37"/>
      <c r="H26" s="37"/>
      <c r="I26" s="37"/>
      <c r="J26" s="38"/>
    </row>
    <row r="27">
      <c r="A27" s="23" t="s">
        <v>26</v>
      </c>
      <c r="B27" s="24"/>
      <c r="C27" s="25" t="s">
        <v>344</v>
      </c>
      <c r="D27" s="26"/>
      <c r="E27" s="23" t="s">
        <v>345</v>
      </c>
      <c r="F27" s="26"/>
      <c r="G27" s="26"/>
      <c r="H27" s="26"/>
      <c r="I27" s="27">
        <f>SUMIFS(I28:I31,A28:A31,"P")</f>
        <v>0</v>
      </c>
      <c r="J27" s="28"/>
    </row>
    <row r="28">
      <c r="A28" s="29" t="s">
        <v>29</v>
      </c>
      <c r="B28" s="29">
        <v>5</v>
      </c>
      <c r="C28" s="30" t="s">
        <v>358</v>
      </c>
      <c r="D28" s="29" t="s">
        <v>31</v>
      </c>
      <c r="E28" s="31" t="s">
        <v>2002</v>
      </c>
      <c r="F28" s="32" t="s">
        <v>305</v>
      </c>
      <c r="G28" s="33">
        <v>0.13900000000000001</v>
      </c>
      <c r="H28" s="34">
        <v>0</v>
      </c>
      <c r="I28" s="34">
        <f>ROUND(G28*H28,P4)</f>
        <v>0</v>
      </c>
      <c r="J28" s="29"/>
      <c r="O28" s="35">
        <f>I28*0.21</f>
        <v>0</v>
      </c>
      <c r="P28">
        <v>3</v>
      </c>
    </row>
    <row r="29" ht="30">
      <c r="A29" s="29" t="s">
        <v>34</v>
      </c>
      <c r="B29" s="36"/>
      <c r="C29" s="37"/>
      <c r="D29" s="37"/>
      <c r="E29" s="31" t="s">
        <v>2003</v>
      </c>
      <c r="F29" s="37"/>
      <c r="G29" s="37"/>
      <c r="H29" s="37"/>
      <c r="I29" s="37"/>
      <c r="J29" s="38"/>
    </row>
    <row r="30" ht="30">
      <c r="A30" s="29" t="s">
        <v>105</v>
      </c>
      <c r="B30" s="36"/>
      <c r="C30" s="37"/>
      <c r="D30" s="37"/>
      <c r="E30" s="42" t="s">
        <v>2030</v>
      </c>
      <c r="F30" s="37"/>
      <c r="G30" s="37"/>
      <c r="H30" s="37"/>
      <c r="I30" s="37"/>
      <c r="J30" s="38"/>
    </row>
    <row r="31" ht="375">
      <c r="A31" s="29" t="s">
        <v>36</v>
      </c>
      <c r="B31" s="36"/>
      <c r="C31" s="37"/>
      <c r="D31" s="37"/>
      <c r="E31" s="31" t="s">
        <v>361</v>
      </c>
      <c r="F31" s="37"/>
      <c r="G31" s="37"/>
      <c r="H31" s="37"/>
      <c r="I31" s="37"/>
      <c r="J31" s="38"/>
    </row>
    <row r="32">
      <c r="A32" s="23" t="s">
        <v>26</v>
      </c>
      <c r="B32" s="24"/>
      <c r="C32" s="25" t="s">
        <v>606</v>
      </c>
      <c r="D32" s="26"/>
      <c r="E32" s="23" t="s">
        <v>607</v>
      </c>
      <c r="F32" s="26"/>
      <c r="G32" s="26"/>
      <c r="H32" s="26"/>
      <c r="I32" s="27">
        <f>SUMIFS(I33:I36,A33:A36,"P")</f>
        <v>0</v>
      </c>
      <c r="J32" s="28"/>
    </row>
    <row r="33">
      <c r="A33" s="29" t="s">
        <v>29</v>
      </c>
      <c r="B33" s="29">
        <v>6</v>
      </c>
      <c r="C33" s="30" t="s">
        <v>2031</v>
      </c>
      <c r="D33" s="29" t="s">
        <v>31</v>
      </c>
      <c r="E33" s="31" t="s">
        <v>2032</v>
      </c>
      <c r="F33" s="32" t="s">
        <v>1095</v>
      </c>
      <c r="G33" s="33">
        <v>23.399999999999999</v>
      </c>
      <c r="H33" s="34">
        <v>0</v>
      </c>
      <c r="I33" s="34">
        <f>ROUND(G33*H33,P4)</f>
        <v>0</v>
      </c>
      <c r="J33" s="29"/>
      <c r="O33" s="35">
        <f>I33*0.21</f>
        <v>0</v>
      </c>
      <c r="P33">
        <v>3</v>
      </c>
    </row>
    <row r="34" ht="30">
      <c r="A34" s="29" t="s">
        <v>34</v>
      </c>
      <c r="B34" s="36"/>
      <c r="C34" s="37"/>
      <c r="D34" s="37"/>
      <c r="E34" s="31" t="s">
        <v>2033</v>
      </c>
      <c r="F34" s="37"/>
      <c r="G34" s="37"/>
      <c r="H34" s="37"/>
      <c r="I34" s="37"/>
      <c r="J34" s="38"/>
    </row>
    <row r="35" ht="90">
      <c r="A35" s="29" t="s">
        <v>105</v>
      </c>
      <c r="B35" s="36"/>
      <c r="C35" s="37"/>
      <c r="D35" s="37"/>
      <c r="E35" s="42" t="s">
        <v>2034</v>
      </c>
      <c r="F35" s="37"/>
      <c r="G35" s="37"/>
      <c r="H35" s="37"/>
      <c r="I35" s="37"/>
      <c r="J35" s="38"/>
    </row>
    <row r="36" ht="409.5">
      <c r="A36" s="29" t="s">
        <v>36</v>
      </c>
      <c r="B36" s="39"/>
      <c r="C36" s="40"/>
      <c r="D36" s="40"/>
      <c r="E36" s="31" t="s">
        <v>2035</v>
      </c>
      <c r="F36" s="40"/>
      <c r="G36" s="40"/>
      <c r="H36" s="40"/>
      <c r="I36" s="40"/>
      <c r="J36"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2036</v>
      </c>
      <c r="I3" s="16">
        <f>SUMIFS(I10:I18,A10:A18,"SD")</f>
        <v>0</v>
      </c>
      <c r="J3" s="9"/>
      <c r="O3">
        <v>0</v>
      </c>
      <c r="P3">
        <v>2</v>
      </c>
    </row>
    <row r="4">
      <c r="A4" s="10" t="s">
        <v>8</v>
      </c>
      <c r="B4" s="11" t="s">
        <v>9</v>
      </c>
      <c r="C4" s="12" t="s">
        <v>1799</v>
      </c>
      <c r="D4" s="13"/>
      <c r="E4" s="14" t="s">
        <v>1800</v>
      </c>
      <c r="F4" s="7"/>
      <c r="G4" s="7"/>
      <c r="H4" s="7"/>
      <c r="I4" s="7"/>
      <c r="J4" s="9"/>
      <c r="O4">
        <v>0.12</v>
      </c>
      <c r="P4">
        <v>2</v>
      </c>
    </row>
    <row r="5">
      <c r="A5" s="10" t="s">
        <v>12</v>
      </c>
      <c r="B5" s="11" t="s">
        <v>9</v>
      </c>
      <c r="C5" s="12" t="s">
        <v>1933</v>
      </c>
      <c r="D5" s="13"/>
      <c r="E5" s="14" t="s">
        <v>1934</v>
      </c>
      <c r="F5" s="7"/>
      <c r="G5" s="7"/>
      <c r="H5" s="7"/>
      <c r="I5" s="7"/>
      <c r="J5" s="9"/>
      <c r="O5">
        <v>0.20999999999999999</v>
      </c>
    </row>
    <row r="6">
      <c r="A6" s="10" t="s">
        <v>870</v>
      </c>
      <c r="B6" s="11" t="s">
        <v>13</v>
      </c>
      <c r="C6" s="12" t="s">
        <v>2036</v>
      </c>
      <c r="D6" s="13"/>
      <c r="E6" s="14" t="s">
        <v>63</v>
      </c>
      <c r="F6" s="7"/>
      <c r="G6" s="7"/>
      <c r="H6" s="7"/>
      <c r="I6" s="7"/>
      <c r="J6" s="9"/>
    </row>
    <row r="7">
      <c r="A7" s="17" t="s">
        <v>15</v>
      </c>
      <c r="B7" s="18" t="s">
        <v>16</v>
      </c>
      <c r="C7" s="19" t="s">
        <v>17</v>
      </c>
      <c r="D7" s="19" t="s">
        <v>18</v>
      </c>
      <c r="E7" s="19" t="s">
        <v>19</v>
      </c>
      <c r="F7" s="19" t="s">
        <v>20</v>
      </c>
      <c r="G7" s="19" t="s">
        <v>21</v>
      </c>
      <c r="H7" s="19" t="s">
        <v>22</v>
      </c>
      <c r="I7" s="19"/>
      <c r="J7" s="20" t="s">
        <v>23</v>
      </c>
    </row>
    <row r="8">
      <c r="A8" s="17"/>
      <c r="B8" s="18"/>
      <c r="C8" s="19"/>
      <c r="D8" s="19"/>
      <c r="E8" s="19"/>
      <c r="F8" s="19"/>
      <c r="G8" s="19"/>
      <c r="H8" s="19" t="s">
        <v>24</v>
      </c>
      <c r="I8" s="19" t="s">
        <v>25</v>
      </c>
      <c r="J8" s="20"/>
    </row>
    <row r="9">
      <c r="A9" s="21">
        <v>0</v>
      </c>
      <c r="B9" s="18">
        <v>1</v>
      </c>
      <c r="C9" s="22">
        <v>2</v>
      </c>
      <c r="D9" s="19">
        <v>3</v>
      </c>
      <c r="E9" s="22">
        <v>4</v>
      </c>
      <c r="F9" s="19">
        <v>5</v>
      </c>
      <c r="G9" s="19">
        <v>6</v>
      </c>
      <c r="H9" s="19">
        <v>7</v>
      </c>
      <c r="I9" s="22">
        <v>8</v>
      </c>
      <c r="J9" s="20">
        <v>9</v>
      </c>
    </row>
    <row r="10">
      <c r="A10" s="23" t="s">
        <v>26</v>
      </c>
      <c r="B10" s="24"/>
      <c r="C10" s="25" t="s">
        <v>27</v>
      </c>
      <c r="D10" s="26"/>
      <c r="E10" s="23" t="s">
        <v>28</v>
      </c>
      <c r="F10" s="26"/>
      <c r="G10" s="26"/>
      <c r="H10" s="26"/>
      <c r="I10" s="27">
        <f>SUMIFS(I11:I18,A11:A18,"P")</f>
        <v>0</v>
      </c>
      <c r="J10" s="28"/>
    </row>
    <row r="11">
      <c r="A11" s="29" t="s">
        <v>29</v>
      </c>
      <c r="B11" s="29">
        <v>1</v>
      </c>
      <c r="C11" s="30" t="s">
        <v>834</v>
      </c>
      <c r="D11" s="29" t="s">
        <v>31</v>
      </c>
      <c r="E11" s="31" t="s">
        <v>835</v>
      </c>
      <c r="F11" s="32" t="s">
        <v>305</v>
      </c>
      <c r="G11" s="33">
        <v>519.65700000000004</v>
      </c>
      <c r="H11" s="34">
        <v>0</v>
      </c>
      <c r="I11" s="34">
        <f>ROUND(G11*H11,P4)</f>
        <v>0</v>
      </c>
      <c r="J11" s="29"/>
      <c r="O11" s="35">
        <f>I11*0.21</f>
        <v>0</v>
      </c>
      <c r="P11">
        <v>3</v>
      </c>
    </row>
    <row r="12">
      <c r="A12" s="29" t="s">
        <v>34</v>
      </c>
      <c r="B12" s="36"/>
      <c r="C12" s="37"/>
      <c r="D12" s="37"/>
      <c r="E12" s="31" t="s">
        <v>836</v>
      </c>
      <c r="F12" s="37"/>
      <c r="G12" s="37"/>
      <c r="H12" s="37"/>
      <c r="I12" s="37"/>
      <c r="J12" s="38"/>
    </row>
    <row r="13" ht="75">
      <c r="A13" s="29" t="s">
        <v>105</v>
      </c>
      <c r="B13" s="36"/>
      <c r="C13" s="37"/>
      <c r="D13" s="37"/>
      <c r="E13" s="42" t="s">
        <v>2037</v>
      </c>
      <c r="F13" s="37"/>
      <c r="G13" s="37"/>
      <c r="H13" s="37"/>
      <c r="I13" s="37"/>
      <c r="J13" s="38"/>
    </row>
    <row r="14" ht="75">
      <c r="A14" s="29" t="s">
        <v>36</v>
      </c>
      <c r="B14" s="36"/>
      <c r="C14" s="37"/>
      <c r="D14" s="37"/>
      <c r="E14" s="31" t="s">
        <v>838</v>
      </c>
      <c r="F14" s="37"/>
      <c r="G14" s="37"/>
      <c r="H14" s="37"/>
      <c r="I14" s="37"/>
      <c r="J14" s="38"/>
    </row>
    <row r="15" ht="30">
      <c r="A15" s="29" t="s">
        <v>29</v>
      </c>
      <c r="B15" s="29">
        <v>2</v>
      </c>
      <c r="C15" s="30" t="s">
        <v>841</v>
      </c>
      <c r="D15" s="29" t="s">
        <v>31</v>
      </c>
      <c r="E15" s="31" t="s">
        <v>842</v>
      </c>
      <c r="F15" s="32" t="s">
        <v>305</v>
      </c>
      <c r="G15" s="33">
        <v>72</v>
      </c>
      <c r="H15" s="34">
        <v>0</v>
      </c>
      <c r="I15" s="34">
        <f>ROUND(G15*H15,P4)</f>
        <v>0</v>
      </c>
      <c r="J15" s="29"/>
      <c r="O15" s="35">
        <f>I15*0.21</f>
        <v>0</v>
      </c>
      <c r="P15">
        <v>3</v>
      </c>
    </row>
    <row r="16">
      <c r="A16" s="29" t="s">
        <v>34</v>
      </c>
      <c r="B16" s="36"/>
      <c r="C16" s="37"/>
      <c r="D16" s="37"/>
      <c r="E16" s="31" t="s">
        <v>843</v>
      </c>
      <c r="F16" s="37"/>
      <c r="G16" s="37"/>
      <c r="H16" s="37"/>
      <c r="I16" s="37"/>
      <c r="J16" s="38"/>
    </row>
    <row r="17">
      <c r="A17" s="29" t="s">
        <v>105</v>
      </c>
      <c r="B17" s="36"/>
      <c r="C17" s="37"/>
      <c r="D17" s="37"/>
      <c r="E17" s="42" t="s">
        <v>2038</v>
      </c>
      <c r="F17" s="37"/>
      <c r="G17" s="37"/>
      <c r="H17" s="37"/>
      <c r="I17" s="37"/>
      <c r="J17" s="38"/>
    </row>
    <row r="18" ht="165">
      <c r="A18" s="29" t="s">
        <v>36</v>
      </c>
      <c r="B18" s="39"/>
      <c r="C18" s="40"/>
      <c r="D18" s="40"/>
      <c r="E18" s="31" t="s">
        <v>845</v>
      </c>
      <c r="F18" s="40"/>
      <c r="G18" s="40"/>
      <c r="H18" s="40"/>
      <c r="I18" s="40"/>
      <c r="J18" s="41"/>
    </row>
  </sheetData>
  <mergeCells count="13">
    <mergeCell ref="C3:D3"/>
    <mergeCell ref="C4:D4"/>
    <mergeCell ref="C5:D5"/>
    <mergeCell ref="C6:D6"/>
    <mergeCell ref="A7:A8"/>
    <mergeCell ref="B7:B8"/>
    <mergeCell ref="C7:C8"/>
    <mergeCell ref="D7:D8"/>
    <mergeCell ref="E7:E8"/>
    <mergeCell ref="F7:F8"/>
    <mergeCell ref="G7:G8"/>
    <mergeCell ref="H7:I7"/>
    <mergeCell ref="J7:J8"/>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2039</v>
      </c>
      <c r="I3" s="16">
        <f>SUMIFS(I9:I96,A9:A96,"SD")</f>
        <v>0</v>
      </c>
      <c r="J3" s="9"/>
      <c r="O3">
        <v>0</v>
      </c>
      <c r="P3">
        <v>2</v>
      </c>
    </row>
    <row r="4">
      <c r="A4" s="10" t="s">
        <v>8</v>
      </c>
      <c r="B4" s="11" t="s">
        <v>9</v>
      </c>
      <c r="C4" s="12" t="s">
        <v>2040</v>
      </c>
      <c r="D4" s="13"/>
      <c r="E4" s="14" t="s">
        <v>2041</v>
      </c>
      <c r="F4" s="7"/>
      <c r="G4" s="7"/>
      <c r="H4" s="7"/>
      <c r="I4" s="7"/>
      <c r="J4" s="9"/>
      <c r="O4">
        <v>0.12</v>
      </c>
      <c r="P4">
        <v>2</v>
      </c>
    </row>
    <row r="5">
      <c r="A5" s="10" t="s">
        <v>12</v>
      </c>
      <c r="B5" s="11" t="s">
        <v>13</v>
      </c>
      <c r="C5" s="12" t="s">
        <v>2039</v>
      </c>
      <c r="D5" s="13"/>
      <c r="E5" s="14" t="s">
        <v>2042</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SUMIFS(I10:I17,A10:A17,"P")</f>
        <v>0</v>
      </c>
      <c r="J9" s="28"/>
    </row>
    <row r="10">
      <c r="A10" s="29" t="s">
        <v>29</v>
      </c>
      <c r="B10" s="29">
        <v>1</v>
      </c>
      <c r="C10" s="30" t="s">
        <v>834</v>
      </c>
      <c r="D10" s="29" t="s">
        <v>170</v>
      </c>
      <c r="E10" s="31" t="s">
        <v>835</v>
      </c>
      <c r="F10" s="32" t="s">
        <v>305</v>
      </c>
      <c r="G10" s="33">
        <v>51.840000000000003</v>
      </c>
      <c r="H10" s="34">
        <v>0</v>
      </c>
      <c r="I10" s="34">
        <f>ROUND(G10*H10,P4)</f>
        <v>0</v>
      </c>
      <c r="J10" s="29"/>
      <c r="O10" s="35">
        <f>I10*0.21</f>
        <v>0</v>
      </c>
      <c r="P10">
        <v>3</v>
      </c>
    </row>
    <row r="11" ht="30">
      <c r="A11" s="29" t="s">
        <v>34</v>
      </c>
      <c r="B11" s="36"/>
      <c r="C11" s="37"/>
      <c r="D11" s="37"/>
      <c r="E11" s="31" t="s">
        <v>2043</v>
      </c>
      <c r="F11" s="37"/>
      <c r="G11" s="37"/>
      <c r="H11" s="37"/>
      <c r="I11" s="37"/>
      <c r="J11" s="38"/>
    </row>
    <row r="12">
      <c r="A12" s="29" t="s">
        <v>105</v>
      </c>
      <c r="B12" s="36"/>
      <c r="C12" s="37"/>
      <c r="D12" s="37"/>
      <c r="E12" s="42" t="s">
        <v>2044</v>
      </c>
      <c r="F12" s="37"/>
      <c r="G12" s="37"/>
      <c r="H12" s="37"/>
      <c r="I12" s="37"/>
      <c r="J12" s="38"/>
    </row>
    <row r="13" ht="75">
      <c r="A13" s="29" t="s">
        <v>36</v>
      </c>
      <c r="B13" s="36"/>
      <c r="C13" s="37"/>
      <c r="D13" s="37"/>
      <c r="E13" s="31" t="s">
        <v>838</v>
      </c>
      <c r="F13" s="37"/>
      <c r="G13" s="37"/>
      <c r="H13" s="37"/>
      <c r="I13" s="37"/>
      <c r="J13" s="38"/>
    </row>
    <row r="14" ht="30">
      <c r="A14" s="29" t="s">
        <v>29</v>
      </c>
      <c r="B14" s="29">
        <v>2</v>
      </c>
      <c r="C14" s="30" t="s">
        <v>841</v>
      </c>
      <c r="D14" s="29" t="s">
        <v>31</v>
      </c>
      <c r="E14" s="31" t="s">
        <v>842</v>
      </c>
      <c r="F14" s="32" t="s">
        <v>305</v>
      </c>
      <c r="G14" s="33">
        <v>114.84</v>
      </c>
      <c r="H14" s="34">
        <v>0</v>
      </c>
      <c r="I14" s="34">
        <f>ROUND(G14*H14,P4)</f>
        <v>0</v>
      </c>
      <c r="J14" s="29"/>
      <c r="O14" s="35">
        <f>I14*0.21</f>
        <v>0</v>
      </c>
      <c r="P14">
        <v>3</v>
      </c>
    </row>
    <row r="15" ht="30">
      <c r="A15" s="29" t="s">
        <v>34</v>
      </c>
      <c r="B15" s="36"/>
      <c r="C15" s="37"/>
      <c r="D15" s="37"/>
      <c r="E15" s="31" t="s">
        <v>2045</v>
      </c>
      <c r="F15" s="37"/>
      <c r="G15" s="37"/>
      <c r="H15" s="37"/>
      <c r="I15" s="37"/>
      <c r="J15" s="38"/>
    </row>
    <row r="16" ht="45">
      <c r="A16" s="29" t="s">
        <v>105</v>
      </c>
      <c r="B16" s="36"/>
      <c r="C16" s="37"/>
      <c r="D16" s="37"/>
      <c r="E16" s="42" t="s">
        <v>2046</v>
      </c>
      <c r="F16" s="37"/>
      <c r="G16" s="37"/>
      <c r="H16" s="37"/>
      <c r="I16" s="37"/>
      <c r="J16" s="38"/>
    </row>
    <row r="17" ht="165">
      <c r="A17" s="29" t="s">
        <v>36</v>
      </c>
      <c r="B17" s="36"/>
      <c r="C17" s="37"/>
      <c r="D17" s="37"/>
      <c r="E17" s="31" t="s">
        <v>845</v>
      </c>
      <c r="F17" s="37"/>
      <c r="G17" s="37"/>
      <c r="H17" s="37"/>
      <c r="I17" s="37"/>
      <c r="J17" s="38"/>
    </row>
    <row r="18">
      <c r="A18" s="23" t="s">
        <v>26</v>
      </c>
      <c r="B18" s="24"/>
      <c r="C18" s="25" t="s">
        <v>99</v>
      </c>
      <c r="D18" s="26"/>
      <c r="E18" s="23" t="s">
        <v>100</v>
      </c>
      <c r="F18" s="26"/>
      <c r="G18" s="26"/>
      <c r="H18" s="26"/>
      <c r="I18" s="27">
        <f>SUMIFS(I19:I38,A19:A38,"P")</f>
        <v>0</v>
      </c>
      <c r="J18" s="28"/>
    </row>
    <row r="19" ht="30">
      <c r="A19" s="29" t="s">
        <v>29</v>
      </c>
      <c r="B19" s="29">
        <v>3</v>
      </c>
      <c r="C19" s="30" t="s">
        <v>140</v>
      </c>
      <c r="D19" s="29" t="s">
        <v>31</v>
      </c>
      <c r="E19" s="31" t="s">
        <v>141</v>
      </c>
      <c r="F19" s="32" t="s">
        <v>132</v>
      </c>
      <c r="G19" s="33">
        <v>28.800000000000001</v>
      </c>
      <c r="H19" s="34">
        <v>0</v>
      </c>
      <c r="I19" s="34">
        <f>ROUND(G19*H19,P4)</f>
        <v>0</v>
      </c>
      <c r="J19" s="29"/>
      <c r="O19" s="35">
        <f>I19*0.21</f>
        <v>0</v>
      </c>
      <c r="P19">
        <v>3</v>
      </c>
    </row>
    <row r="20" ht="45">
      <c r="A20" s="29" t="s">
        <v>34</v>
      </c>
      <c r="B20" s="36"/>
      <c r="C20" s="37"/>
      <c r="D20" s="37"/>
      <c r="E20" s="31" t="s">
        <v>2047</v>
      </c>
      <c r="F20" s="37"/>
      <c r="G20" s="37"/>
      <c r="H20" s="37"/>
      <c r="I20" s="37"/>
      <c r="J20" s="38"/>
    </row>
    <row r="21" ht="30">
      <c r="A21" s="29" t="s">
        <v>105</v>
      </c>
      <c r="B21" s="36"/>
      <c r="C21" s="37"/>
      <c r="D21" s="37"/>
      <c r="E21" s="42" t="s">
        <v>2048</v>
      </c>
      <c r="F21" s="37"/>
      <c r="G21" s="37"/>
      <c r="H21" s="37"/>
      <c r="I21" s="37"/>
      <c r="J21" s="38"/>
    </row>
    <row r="22" ht="120">
      <c r="A22" s="29" t="s">
        <v>36</v>
      </c>
      <c r="B22" s="36"/>
      <c r="C22" s="37"/>
      <c r="D22" s="37"/>
      <c r="E22" s="31" t="s">
        <v>135</v>
      </c>
      <c r="F22" s="37"/>
      <c r="G22" s="37"/>
      <c r="H22" s="37"/>
      <c r="I22" s="37"/>
      <c r="J22" s="38"/>
    </row>
    <row r="23">
      <c r="A23" s="29" t="s">
        <v>29</v>
      </c>
      <c r="B23" s="29">
        <v>4</v>
      </c>
      <c r="C23" s="30" t="s">
        <v>169</v>
      </c>
      <c r="D23" s="29" t="s">
        <v>31</v>
      </c>
      <c r="E23" s="31" t="s">
        <v>171</v>
      </c>
      <c r="F23" s="32" t="s">
        <v>132</v>
      </c>
      <c r="G23" s="33">
        <v>296.94</v>
      </c>
      <c r="H23" s="34">
        <v>0</v>
      </c>
      <c r="I23" s="34">
        <f>ROUND(G23*H23,P4)</f>
        <v>0</v>
      </c>
      <c r="J23" s="29"/>
      <c r="O23" s="35">
        <f>I23*0.21</f>
        <v>0</v>
      </c>
      <c r="P23">
        <v>3</v>
      </c>
    </row>
    <row r="24" ht="90">
      <c r="A24" s="29" t="s">
        <v>34</v>
      </c>
      <c r="B24" s="36"/>
      <c r="C24" s="37"/>
      <c r="D24" s="37"/>
      <c r="E24" s="31" t="s">
        <v>2049</v>
      </c>
      <c r="F24" s="37"/>
      <c r="G24" s="37"/>
      <c r="H24" s="37"/>
      <c r="I24" s="37"/>
      <c r="J24" s="38"/>
    </row>
    <row r="25" ht="30">
      <c r="A25" s="29" t="s">
        <v>105</v>
      </c>
      <c r="B25" s="36"/>
      <c r="C25" s="37"/>
      <c r="D25" s="37"/>
      <c r="E25" s="42" t="s">
        <v>2050</v>
      </c>
      <c r="F25" s="37"/>
      <c r="G25" s="37"/>
      <c r="H25" s="37"/>
      <c r="I25" s="37"/>
      <c r="J25" s="38"/>
    </row>
    <row r="26" ht="120">
      <c r="A26" s="29" t="s">
        <v>36</v>
      </c>
      <c r="B26" s="36"/>
      <c r="C26" s="37"/>
      <c r="D26" s="37"/>
      <c r="E26" s="31" t="s">
        <v>135</v>
      </c>
      <c r="F26" s="37"/>
      <c r="G26" s="37"/>
      <c r="H26" s="37"/>
      <c r="I26" s="37"/>
      <c r="J26" s="38"/>
    </row>
    <row r="27">
      <c r="A27" s="29" t="s">
        <v>29</v>
      </c>
      <c r="B27" s="29">
        <v>5</v>
      </c>
      <c r="C27" s="30" t="s">
        <v>191</v>
      </c>
      <c r="D27" s="29" t="s">
        <v>31</v>
      </c>
      <c r="E27" s="31" t="s">
        <v>192</v>
      </c>
      <c r="F27" s="32" t="s">
        <v>132</v>
      </c>
      <c r="G27" s="33">
        <v>28.800000000000001</v>
      </c>
      <c r="H27" s="34">
        <v>0</v>
      </c>
      <c r="I27" s="34">
        <f>ROUND(G27*H27,P4)</f>
        <v>0</v>
      </c>
      <c r="J27" s="29"/>
      <c r="O27" s="35">
        <f>I27*0.21</f>
        <v>0</v>
      </c>
      <c r="P27">
        <v>3</v>
      </c>
    </row>
    <row r="28" ht="45">
      <c r="A28" s="29" t="s">
        <v>34</v>
      </c>
      <c r="B28" s="36"/>
      <c r="C28" s="37"/>
      <c r="D28" s="37"/>
      <c r="E28" s="31" t="s">
        <v>2047</v>
      </c>
      <c r="F28" s="37"/>
      <c r="G28" s="37"/>
      <c r="H28" s="37"/>
      <c r="I28" s="37"/>
      <c r="J28" s="38"/>
    </row>
    <row r="29" ht="30">
      <c r="A29" s="29" t="s">
        <v>105</v>
      </c>
      <c r="B29" s="36"/>
      <c r="C29" s="37"/>
      <c r="D29" s="37"/>
      <c r="E29" s="42" t="s">
        <v>2051</v>
      </c>
      <c r="F29" s="37"/>
      <c r="G29" s="37"/>
      <c r="H29" s="37"/>
      <c r="I29" s="37"/>
      <c r="J29" s="38"/>
    </row>
    <row r="30" ht="409.5">
      <c r="A30" s="29" t="s">
        <v>36</v>
      </c>
      <c r="B30" s="36"/>
      <c r="C30" s="37"/>
      <c r="D30" s="37"/>
      <c r="E30" s="31" t="s">
        <v>190</v>
      </c>
      <c r="F30" s="37"/>
      <c r="G30" s="37"/>
      <c r="H30" s="37"/>
      <c r="I30" s="37"/>
      <c r="J30" s="38"/>
    </row>
    <row r="31">
      <c r="A31" s="29" t="s">
        <v>29</v>
      </c>
      <c r="B31" s="29">
        <v>6</v>
      </c>
      <c r="C31" s="30" t="s">
        <v>200</v>
      </c>
      <c r="D31" s="29" t="s">
        <v>31</v>
      </c>
      <c r="E31" s="31" t="s">
        <v>201</v>
      </c>
      <c r="F31" s="32" t="s">
        <v>103</v>
      </c>
      <c r="G31" s="33">
        <v>175</v>
      </c>
      <c r="H31" s="34">
        <v>0</v>
      </c>
      <c r="I31" s="34">
        <f>ROUND(G31*H31,P4)</f>
        <v>0</v>
      </c>
      <c r="J31" s="29"/>
      <c r="O31" s="35">
        <f>I31*0.21</f>
        <v>0</v>
      </c>
      <c r="P31">
        <v>3</v>
      </c>
    </row>
    <row r="32" ht="45">
      <c r="A32" s="29" t="s">
        <v>34</v>
      </c>
      <c r="B32" s="36"/>
      <c r="C32" s="37"/>
      <c r="D32" s="37"/>
      <c r="E32" s="31" t="s">
        <v>2047</v>
      </c>
      <c r="F32" s="37"/>
      <c r="G32" s="37"/>
      <c r="H32" s="37"/>
      <c r="I32" s="37"/>
      <c r="J32" s="38"/>
    </row>
    <row r="33">
      <c r="A33" s="29" t="s">
        <v>105</v>
      </c>
      <c r="B33" s="36"/>
      <c r="C33" s="37"/>
      <c r="D33" s="37"/>
      <c r="E33" s="42" t="s">
        <v>2052</v>
      </c>
      <c r="F33" s="37"/>
      <c r="G33" s="37"/>
      <c r="H33" s="37"/>
      <c r="I33" s="37"/>
      <c r="J33" s="38"/>
    </row>
    <row r="34" ht="120">
      <c r="A34" s="29" t="s">
        <v>36</v>
      </c>
      <c r="B34" s="36"/>
      <c r="C34" s="37"/>
      <c r="D34" s="37"/>
      <c r="E34" s="31" t="s">
        <v>203</v>
      </c>
      <c r="F34" s="37"/>
      <c r="G34" s="37"/>
      <c r="H34" s="37"/>
      <c r="I34" s="37"/>
      <c r="J34" s="38"/>
    </row>
    <row r="35">
      <c r="A35" s="29" t="s">
        <v>29</v>
      </c>
      <c r="B35" s="29">
        <v>7</v>
      </c>
      <c r="C35" s="30" t="s">
        <v>228</v>
      </c>
      <c r="D35" s="29" t="s">
        <v>31</v>
      </c>
      <c r="E35" s="31" t="s">
        <v>229</v>
      </c>
      <c r="F35" s="32" t="s">
        <v>132</v>
      </c>
      <c r="G35" s="33">
        <v>28.800000000000001</v>
      </c>
      <c r="H35" s="34">
        <v>0</v>
      </c>
      <c r="I35" s="34">
        <f>ROUND(G35*H35,P4)</f>
        <v>0</v>
      </c>
      <c r="J35" s="29"/>
      <c r="O35" s="35">
        <f>I35*0.21</f>
        <v>0</v>
      </c>
      <c r="P35">
        <v>3</v>
      </c>
    </row>
    <row r="36" ht="30">
      <c r="A36" s="29" t="s">
        <v>34</v>
      </c>
      <c r="B36" s="36"/>
      <c r="C36" s="37"/>
      <c r="D36" s="37"/>
      <c r="E36" s="31" t="s">
        <v>2043</v>
      </c>
      <c r="F36" s="37"/>
      <c r="G36" s="37"/>
      <c r="H36" s="37"/>
      <c r="I36" s="37"/>
      <c r="J36" s="38"/>
    </row>
    <row r="37">
      <c r="A37" s="29" t="s">
        <v>105</v>
      </c>
      <c r="B37" s="36"/>
      <c r="C37" s="37"/>
      <c r="D37" s="37"/>
      <c r="E37" s="42" t="s">
        <v>2053</v>
      </c>
      <c r="F37" s="37"/>
      <c r="G37" s="37"/>
      <c r="H37" s="37"/>
      <c r="I37" s="37"/>
      <c r="J37" s="38"/>
    </row>
    <row r="38" ht="270">
      <c r="A38" s="29" t="s">
        <v>36</v>
      </c>
      <c r="B38" s="36"/>
      <c r="C38" s="37"/>
      <c r="D38" s="37"/>
      <c r="E38" s="31" t="s">
        <v>232</v>
      </c>
      <c r="F38" s="37"/>
      <c r="G38" s="37"/>
      <c r="H38" s="37"/>
      <c r="I38" s="37"/>
      <c r="J38" s="38"/>
    </row>
    <row r="39">
      <c r="A39" s="23" t="s">
        <v>26</v>
      </c>
      <c r="B39" s="24"/>
      <c r="C39" s="25" t="s">
        <v>418</v>
      </c>
      <c r="D39" s="26"/>
      <c r="E39" s="23" t="s">
        <v>419</v>
      </c>
      <c r="F39" s="26"/>
      <c r="G39" s="26"/>
      <c r="H39" s="26"/>
      <c r="I39" s="27">
        <f>SUMIFS(I40:I71,A40:A71,"P")</f>
        <v>0</v>
      </c>
      <c r="J39" s="28"/>
    </row>
    <row r="40">
      <c r="A40" s="29" t="s">
        <v>29</v>
      </c>
      <c r="B40" s="29">
        <v>8</v>
      </c>
      <c r="C40" s="30" t="s">
        <v>445</v>
      </c>
      <c r="D40" s="29" t="s">
        <v>31</v>
      </c>
      <c r="E40" s="31" t="s">
        <v>446</v>
      </c>
      <c r="F40" s="32" t="s">
        <v>103</v>
      </c>
      <c r="G40" s="33">
        <v>192</v>
      </c>
      <c r="H40" s="34">
        <v>0</v>
      </c>
      <c r="I40" s="34">
        <f>ROUND(G40*H40,P4)</f>
        <v>0</v>
      </c>
      <c r="J40" s="29"/>
      <c r="O40" s="35">
        <f>I40*0.21</f>
        <v>0</v>
      </c>
      <c r="P40">
        <v>3</v>
      </c>
    </row>
    <row r="41" ht="30">
      <c r="A41" s="29" t="s">
        <v>34</v>
      </c>
      <c r="B41" s="36"/>
      <c r="C41" s="37"/>
      <c r="D41" s="37"/>
      <c r="E41" s="31" t="s">
        <v>2054</v>
      </c>
      <c r="F41" s="37"/>
      <c r="G41" s="37"/>
      <c r="H41" s="37"/>
      <c r="I41" s="37"/>
      <c r="J41" s="38"/>
    </row>
    <row r="42" ht="30">
      <c r="A42" s="29" t="s">
        <v>105</v>
      </c>
      <c r="B42" s="36"/>
      <c r="C42" s="37"/>
      <c r="D42" s="37"/>
      <c r="E42" s="42" t="s">
        <v>2055</v>
      </c>
      <c r="F42" s="37"/>
      <c r="G42" s="37"/>
      <c r="H42" s="37"/>
      <c r="I42" s="37"/>
      <c r="J42" s="38"/>
    </row>
    <row r="43" ht="90">
      <c r="A43" s="29" t="s">
        <v>36</v>
      </c>
      <c r="B43" s="36"/>
      <c r="C43" s="37"/>
      <c r="D43" s="37"/>
      <c r="E43" s="31" t="s">
        <v>429</v>
      </c>
      <c r="F43" s="37"/>
      <c r="G43" s="37"/>
      <c r="H43" s="37"/>
      <c r="I43" s="37"/>
      <c r="J43" s="38"/>
    </row>
    <row r="44">
      <c r="A44" s="29" t="s">
        <v>29</v>
      </c>
      <c r="B44" s="29">
        <v>9</v>
      </c>
      <c r="C44" s="30" t="s">
        <v>458</v>
      </c>
      <c r="D44" s="29" t="s">
        <v>31</v>
      </c>
      <c r="E44" s="31" t="s">
        <v>459</v>
      </c>
      <c r="F44" s="32" t="s">
        <v>103</v>
      </c>
      <c r="G44" s="33">
        <v>153</v>
      </c>
      <c r="H44" s="34">
        <v>0</v>
      </c>
      <c r="I44" s="34">
        <f>ROUND(G44*H44,P4)</f>
        <v>0</v>
      </c>
      <c r="J44" s="29"/>
      <c r="O44" s="35">
        <f>I44*0.21</f>
        <v>0</v>
      </c>
      <c r="P44">
        <v>3</v>
      </c>
    </row>
    <row r="45" ht="30">
      <c r="A45" s="29" t="s">
        <v>34</v>
      </c>
      <c r="B45" s="36"/>
      <c r="C45" s="37"/>
      <c r="D45" s="37"/>
      <c r="E45" s="31" t="s">
        <v>2056</v>
      </c>
      <c r="F45" s="37"/>
      <c r="G45" s="37"/>
      <c r="H45" s="37"/>
      <c r="I45" s="37"/>
      <c r="J45" s="38"/>
    </row>
    <row r="46">
      <c r="A46" s="29" t="s">
        <v>105</v>
      </c>
      <c r="B46" s="36"/>
      <c r="C46" s="37"/>
      <c r="D46" s="37"/>
      <c r="E46" s="42" t="s">
        <v>2057</v>
      </c>
      <c r="F46" s="37"/>
      <c r="G46" s="37"/>
      <c r="H46" s="37"/>
      <c r="I46" s="37"/>
      <c r="J46" s="38"/>
    </row>
    <row r="47" ht="120">
      <c r="A47" s="29" t="s">
        <v>36</v>
      </c>
      <c r="B47" s="36"/>
      <c r="C47" s="37"/>
      <c r="D47" s="37"/>
      <c r="E47" s="31" t="s">
        <v>462</v>
      </c>
      <c r="F47" s="37"/>
      <c r="G47" s="37"/>
      <c r="H47" s="37"/>
      <c r="I47" s="37"/>
      <c r="J47" s="38"/>
    </row>
    <row r="48">
      <c r="A48" s="29" t="s">
        <v>29</v>
      </c>
      <c r="B48" s="29">
        <v>10</v>
      </c>
      <c r="C48" s="30" t="s">
        <v>466</v>
      </c>
      <c r="D48" s="29" t="s">
        <v>170</v>
      </c>
      <c r="E48" s="31" t="s">
        <v>467</v>
      </c>
      <c r="F48" s="32" t="s">
        <v>103</v>
      </c>
      <c r="G48" s="33">
        <v>2163</v>
      </c>
      <c r="H48" s="34">
        <v>0</v>
      </c>
      <c r="I48" s="34">
        <f>ROUND(G48*H48,P4)</f>
        <v>0</v>
      </c>
      <c r="J48" s="29"/>
      <c r="O48" s="35">
        <f>I48*0.21</f>
        <v>0</v>
      </c>
      <c r="P48">
        <v>3</v>
      </c>
    </row>
    <row r="49" ht="30">
      <c r="A49" s="29" t="s">
        <v>34</v>
      </c>
      <c r="B49" s="36"/>
      <c r="C49" s="37"/>
      <c r="D49" s="37"/>
      <c r="E49" s="31" t="s">
        <v>2058</v>
      </c>
      <c r="F49" s="37"/>
      <c r="G49" s="37"/>
      <c r="H49" s="37"/>
      <c r="I49" s="37"/>
      <c r="J49" s="38"/>
    </row>
    <row r="50" ht="30">
      <c r="A50" s="29" t="s">
        <v>105</v>
      </c>
      <c r="B50" s="36"/>
      <c r="C50" s="37"/>
      <c r="D50" s="37"/>
      <c r="E50" s="42" t="s">
        <v>2059</v>
      </c>
      <c r="F50" s="37"/>
      <c r="G50" s="37"/>
      <c r="H50" s="37"/>
      <c r="I50" s="37"/>
      <c r="J50" s="38"/>
    </row>
    <row r="51" ht="120">
      <c r="A51" s="29" t="s">
        <v>36</v>
      </c>
      <c r="B51" s="36"/>
      <c r="C51" s="37"/>
      <c r="D51" s="37"/>
      <c r="E51" s="31" t="s">
        <v>465</v>
      </c>
      <c r="F51" s="37"/>
      <c r="G51" s="37"/>
      <c r="H51" s="37"/>
      <c r="I51" s="37"/>
      <c r="J51" s="38"/>
    </row>
    <row r="52">
      <c r="A52" s="29" t="s">
        <v>29</v>
      </c>
      <c r="B52" s="29">
        <v>11</v>
      </c>
      <c r="C52" s="30" t="s">
        <v>466</v>
      </c>
      <c r="D52" s="29" t="s">
        <v>174</v>
      </c>
      <c r="E52" s="31" t="s">
        <v>467</v>
      </c>
      <c r="F52" s="32" t="s">
        <v>103</v>
      </c>
      <c r="G52" s="33">
        <v>2185</v>
      </c>
      <c r="H52" s="34">
        <v>0</v>
      </c>
      <c r="I52" s="34">
        <f>ROUND(G52*H52,P4)</f>
        <v>0</v>
      </c>
      <c r="J52" s="29"/>
      <c r="O52" s="35">
        <f>I52*0.21</f>
        <v>0</v>
      </c>
      <c r="P52">
        <v>3</v>
      </c>
    </row>
    <row r="53" ht="30">
      <c r="A53" s="29" t="s">
        <v>34</v>
      </c>
      <c r="B53" s="36"/>
      <c r="C53" s="37"/>
      <c r="D53" s="37"/>
      <c r="E53" s="31" t="s">
        <v>2060</v>
      </c>
      <c r="F53" s="37"/>
      <c r="G53" s="37"/>
      <c r="H53" s="37"/>
      <c r="I53" s="37"/>
      <c r="J53" s="38"/>
    </row>
    <row r="54" ht="30">
      <c r="A54" s="29" t="s">
        <v>105</v>
      </c>
      <c r="B54" s="36"/>
      <c r="C54" s="37"/>
      <c r="D54" s="37"/>
      <c r="E54" s="42" t="s">
        <v>2061</v>
      </c>
      <c r="F54" s="37"/>
      <c r="G54" s="37"/>
      <c r="H54" s="37"/>
      <c r="I54" s="37"/>
      <c r="J54" s="38"/>
    </row>
    <row r="55" ht="120">
      <c r="A55" s="29" t="s">
        <v>36</v>
      </c>
      <c r="B55" s="36"/>
      <c r="C55" s="37"/>
      <c r="D55" s="37"/>
      <c r="E55" s="31" t="s">
        <v>465</v>
      </c>
      <c r="F55" s="37"/>
      <c r="G55" s="37"/>
      <c r="H55" s="37"/>
      <c r="I55" s="37"/>
      <c r="J55" s="38"/>
    </row>
    <row r="56">
      <c r="A56" s="29" t="s">
        <v>29</v>
      </c>
      <c r="B56" s="29">
        <v>12</v>
      </c>
      <c r="C56" s="30" t="s">
        <v>479</v>
      </c>
      <c r="D56" s="29" t="s">
        <v>31</v>
      </c>
      <c r="E56" s="31" t="s">
        <v>480</v>
      </c>
      <c r="F56" s="32" t="s">
        <v>103</v>
      </c>
      <c r="G56" s="33">
        <v>2121</v>
      </c>
      <c r="H56" s="34">
        <v>0</v>
      </c>
      <c r="I56" s="34">
        <f>ROUND(G56*H56,P4)</f>
        <v>0</v>
      </c>
      <c r="J56" s="29"/>
      <c r="O56" s="35">
        <f>I56*0.21</f>
        <v>0</v>
      </c>
      <c r="P56">
        <v>3</v>
      </c>
    </row>
    <row r="57" ht="30">
      <c r="A57" s="29" t="s">
        <v>34</v>
      </c>
      <c r="B57" s="36"/>
      <c r="C57" s="37"/>
      <c r="D57" s="37"/>
      <c r="E57" s="31" t="s">
        <v>2062</v>
      </c>
      <c r="F57" s="37"/>
      <c r="G57" s="37"/>
      <c r="H57" s="37"/>
      <c r="I57" s="37"/>
      <c r="J57" s="38"/>
    </row>
    <row r="58" ht="30">
      <c r="A58" s="29" t="s">
        <v>105</v>
      </c>
      <c r="B58" s="36"/>
      <c r="C58" s="37"/>
      <c r="D58" s="37"/>
      <c r="E58" s="42" t="s">
        <v>2063</v>
      </c>
      <c r="F58" s="37"/>
      <c r="G58" s="37"/>
      <c r="H58" s="37"/>
      <c r="I58" s="37"/>
      <c r="J58" s="38"/>
    </row>
    <row r="59" ht="195">
      <c r="A59" s="29" t="s">
        <v>36</v>
      </c>
      <c r="B59" s="36"/>
      <c r="C59" s="37"/>
      <c r="D59" s="37"/>
      <c r="E59" s="31" t="s">
        <v>478</v>
      </c>
      <c r="F59" s="37"/>
      <c r="G59" s="37"/>
      <c r="H59" s="37"/>
      <c r="I59" s="37"/>
      <c r="J59" s="38"/>
    </row>
    <row r="60">
      <c r="A60" s="29" t="s">
        <v>29</v>
      </c>
      <c r="B60" s="29">
        <v>13</v>
      </c>
      <c r="C60" s="30" t="s">
        <v>487</v>
      </c>
      <c r="D60" s="29" t="s">
        <v>31</v>
      </c>
      <c r="E60" s="31" t="s">
        <v>488</v>
      </c>
      <c r="F60" s="32" t="s">
        <v>103</v>
      </c>
      <c r="G60" s="33">
        <v>2163</v>
      </c>
      <c r="H60" s="34">
        <v>0</v>
      </c>
      <c r="I60" s="34">
        <f>ROUND(G60*H60,P4)</f>
        <v>0</v>
      </c>
      <c r="J60" s="29"/>
      <c r="O60" s="35">
        <f>I60*0.21</f>
        <v>0</v>
      </c>
      <c r="P60">
        <v>3</v>
      </c>
    </row>
    <row r="61" ht="30">
      <c r="A61" s="29" t="s">
        <v>34</v>
      </c>
      <c r="B61" s="36"/>
      <c r="C61" s="37"/>
      <c r="D61" s="37"/>
      <c r="E61" s="31" t="s">
        <v>2064</v>
      </c>
      <c r="F61" s="37"/>
      <c r="G61" s="37"/>
      <c r="H61" s="37"/>
      <c r="I61" s="37"/>
      <c r="J61" s="38"/>
    </row>
    <row r="62" ht="30">
      <c r="A62" s="29" t="s">
        <v>105</v>
      </c>
      <c r="B62" s="36"/>
      <c r="C62" s="37"/>
      <c r="D62" s="37"/>
      <c r="E62" s="42" t="s">
        <v>2059</v>
      </c>
      <c r="F62" s="37"/>
      <c r="G62" s="37"/>
      <c r="H62" s="37"/>
      <c r="I62" s="37"/>
      <c r="J62" s="38"/>
    </row>
    <row r="63" ht="195">
      <c r="A63" s="29" t="s">
        <v>36</v>
      </c>
      <c r="B63" s="36"/>
      <c r="C63" s="37"/>
      <c r="D63" s="37"/>
      <c r="E63" s="31" t="s">
        <v>478</v>
      </c>
      <c r="F63" s="37"/>
      <c r="G63" s="37"/>
      <c r="H63" s="37"/>
      <c r="I63" s="37"/>
      <c r="J63" s="38"/>
    </row>
    <row r="64">
      <c r="A64" s="29" t="s">
        <v>29</v>
      </c>
      <c r="B64" s="29">
        <v>14</v>
      </c>
      <c r="C64" s="30" t="s">
        <v>499</v>
      </c>
      <c r="D64" s="29" t="s">
        <v>31</v>
      </c>
      <c r="E64" s="31" t="s">
        <v>500</v>
      </c>
      <c r="F64" s="32" t="s">
        <v>103</v>
      </c>
      <c r="G64" s="33">
        <v>2185</v>
      </c>
      <c r="H64" s="34">
        <v>0</v>
      </c>
      <c r="I64" s="34">
        <f>ROUND(G64*H64,P4)</f>
        <v>0</v>
      </c>
      <c r="J64" s="29"/>
      <c r="O64" s="35">
        <f>I64*0.21</f>
        <v>0</v>
      </c>
      <c r="P64">
        <v>3</v>
      </c>
    </row>
    <row r="65" ht="30">
      <c r="A65" s="29" t="s">
        <v>34</v>
      </c>
      <c r="B65" s="36"/>
      <c r="C65" s="37"/>
      <c r="D65" s="37"/>
      <c r="E65" s="31" t="s">
        <v>2065</v>
      </c>
      <c r="F65" s="37"/>
      <c r="G65" s="37"/>
      <c r="H65" s="37"/>
      <c r="I65" s="37"/>
      <c r="J65" s="38"/>
    </row>
    <row r="66" ht="30">
      <c r="A66" s="29" t="s">
        <v>105</v>
      </c>
      <c r="B66" s="36"/>
      <c r="C66" s="37"/>
      <c r="D66" s="37"/>
      <c r="E66" s="42" t="s">
        <v>2061</v>
      </c>
      <c r="F66" s="37"/>
      <c r="G66" s="37"/>
      <c r="H66" s="37"/>
      <c r="I66" s="37"/>
      <c r="J66" s="38"/>
    </row>
    <row r="67" ht="195">
      <c r="A67" s="29" t="s">
        <v>36</v>
      </c>
      <c r="B67" s="36"/>
      <c r="C67" s="37"/>
      <c r="D67" s="37"/>
      <c r="E67" s="31" t="s">
        <v>478</v>
      </c>
      <c r="F67" s="37"/>
      <c r="G67" s="37"/>
      <c r="H67" s="37"/>
      <c r="I67" s="37"/>
      <c r="J67" s="38"/>
    </row>
    <row r="68">
      <c r="A68" s="29" t="s">
        <v>29</v>
      </c>
      <c r="B68" s="29">
        <v>15</v>
      </c>
      <c r="C68" s="30" t="s">
        <v>524</v>
      </c>
      <c r="D68" s="29" t="s">
        <v>31</v>
      </c>
      <c r="E68" s="31" t="s">
        <v>525</v>
      </c>
      <c r="F68" s="32" t="s">
        <v>163</v>
      </c>
      <c r="G68" s="33">
        <v>11.5</v>
      </c>
      <c r="H68" s="34">
        <v>0</v>
      </c>
      <c r="I68" s="34">
        <f>ROUND(G68*H68,P4)</f>
        <v>0</v>
      </c>
      <c r="J68" s="29"/>
      <c r="O68" s="35">
        <f>I68*0.21</f>
        <v>0</v>
      </c>
      <c r="P68">
        <v>3</v>
      </c>
    </row>
    <row r="69">
      <c r="A69" s="29" t="s">
        <v>34</v>
      </c>
      <c r="B69" s="36"/>
      <c r="C69" s="37"/>
      <c r="D69" s="37"/>
      <c r="E69" s="31" t="s">
        <v>2066</v>
      </c>
      <c r="F69" s="37"/>
      <c r="G69" s="37"/>
      <c r="H69" s="37"/>
      <c r="I69" s="37"/>
      <c r="J69" s="38"/>
    </row>
    <row r="70" ht="30">
      <c r="A70" s="29" t="s">
        <v>105</v>
      </c>
      <c r="B70" s="36"/>
      <c r="C70" s="37"/>
      <c r="D70" s="37"/>
      <c r="E70" s="42" t="s">
        <v>2067</v>
      </c>
      <c r="F70" s="37"/>
      <c r="G70" s="37"/>
      <c r="H70" s="37"/>
      <c r="I70" s="37"/>
      <c r="J70" s="38"/>
    </row>
    <row r="71" ht="75">
      <c r="A71" s="29" t="s">
        <v>36</v>
      </c>
      <c r="B71" s="36"/>
      <c r="C71" s="37"/>
      <c r="D71" s="37"/>
      <c r="E71" s="31" t="s">
        <v>527</v>
      </c>
      <c r="F71" s="37"/>
      <c r="G71" s="37"/>
      <c r="H71" s="37"/>
      <c r="I71" s="37"/>
      <c r="J71" s="38"/>
    </row>
    <row r="72">
      <c r="A72" s="23" t="s">
        <v>26</v>
      </c>
      <c r="B72" s="24"/>
      <c r="C72" s="25" t="s">
        <v>534</v>
      </c>
      <c r="D72" s="26"/>
      <c r="E72" s="23" t="s">
        <v>535</v>
      </c>
      <c r="F72" s="26"/>
      <c r="G72" s="26"/>
      <c r="H72" s="26"/>
      <c r="I72" s="27">
        <f>SUMIFS(I73:I75,A73:A75,"P")</f>
        <v>0</v>
      </c>
      <c r="J72" s="28"/>
    </row>
    <row r="73">
      <c r="A73" s="29" t="s">
        <v>29</v>
      </c>
      <c r="B73" s="29">
        <v>21</v>
      </c>
      <c r="C73" s="30" t="s">
        <v>2068</v>
      </c>
      <c r="D73" s="29" t="s">
        <v>31</v>
      </c>
      <c r="E73" s="31" t="s">
        <v>2069</v>
      </c>
      <c r="F73" s="32" t="s">
        <v>2070</v>
      </c>
      <c r="G73" s="33">
        <v>1</v>
      </c>
      <c r="H73" s="34">
        <v>0</v>
      </c>
      <c r="I73" s="34">
        <f>ROUND(G73*H73,P4)</f>
        <v>0</v>
      </c>
      <c r="J73" s="29"/>
      <c r="O73" s="35">
        <f>I73*0.21</f>
        <v>0</v>
      </c>
      <c r="P73">
        <v>3</v>
      </c>
    </row>
    <row r="74" ht="120">
      <c r="A74" s="29" t="s">
        <v>34</v>
      </c>
      <c r="B74" s="36"/>
      <c r="C74" s="37"/>
      <c r="D74" s="37"/>
      <c r="E74" s="31" t="s">
        <v>2071</v>
      </c>
      <c r="F74" s="37"/>
      <c r="G74" s="37"/>
      <c r="H74" s="37"/>
      <c r="I74" s="37"/>
      <c r="J74" s="38"/>
    </row>
    <row r="75" ht="135">
      <c r="A75" s="29" t="s">
        <v>36</v>
      </c>
      <c r="B75" s="36"/>
      <c r="C75" s="37"/>
      <c r="D75" s="37"/>
      <c r="E75" s="31" t="s">
        <v>2072</v>
      </c>
      <c r="F75" s="37"/>
      <c r="G75" s="37"/>
      <c r="H75" s="37"/>
      <c r="I75" s="37"/>
      <c r="J75" s="38"/>
    </row>
    <row r="76">
      <c r="A76" s="23" t="s">
        <v>26</v>
      </c>
      <c r="B76" s="24"/>
      <c r="C76" s="25" t="s">
        <v>606</v>
      </c>
      <c r="D76" s="26"/>
      <c r="E76" s="23" t="s">
        <v>607</v>
      </c>
      <c r="F76" s="26"/>
      <c r="G76" s="26"/>
      <c r="H76" s="26"/>
      <c r="I76" s="27">
        <f>SUMIFS(I77:I96,A77:A96,"P")</f>
        <v>0</v>
      </c>
      <c r="J76" s="28"/>
    </row>
    <row r="77">
      <c r="A77" s="29" t="s">
        <v>29</v>
      </c>
      <c r="B77" s="29">
        <v>16</v>
      </c>
      <c r="C77" s="30" t="s">
        <v>646</v>
      </c>
      <c r="D77" s="29" t="s">
        <v>170</v>
      </c>
      <c r="E77" s="31" t="s">
        <v>647</v>
      </c>
      <c r="F77" s="32" t="s">
        <v>52</v>
      </c>
      <c r="G77" s="33">
        <v>18</v>
      </c>
      <c r="H77" s="34">
        <v>0</v>
      </c>
      <c r="I77" s="34">
        <f>ROUND(G77*H77,P4)</f>
        <v>0</v>
      </c>
      <c r="J77" s="29"/>
      <c r="O77" s="35">
        <f>I77*0.21</f>
        <v>0</v>
      </c>
      <c r="P77">
        <v>3</v>
      </c>
    </row>
    <row r="78" ht="30">
      <c r="A78" s="29" t="s">
        <v>34</v>
      </c>
      <c r="B78" s="36"/>
      <c r="C78" s="37"/>
      <c r="D78" s="37"/>
      <c r="E78" s="31" t="s">
        <v>2073</v>
      </c>
      <c r="F78" s="37"/>
      <c r="G78" s="37"/>
      <c r="H78" s="37"/>
      <c r="I78" s="37"/>
      <c r="J78" s="38"/>
    </row>
    <row r="79">
      <c r="A79" s="29" t="s">
        <v>105</v>
      </c>
      <c r="B79" s="36"/>
      <c r="C79" s="37"/>
      <c r="D79" s="37"/>
      <c r="E79" s="42" t="s">
        <v>2074</v>
      </c>
      <c r="F79" s="37"/>
      <c r="G79" s="37"/>
      <c r="H79" s="37"/>
      <c r="I79" s="37"/>
      <c r="J79" s="38"/>
    </row>
    <row r="80" ht="90">
      <c r="A80" s="29" t="s">
        <v>36</v>
      </c>
      <c r="B80" s="36"/>
      <c r="C80" s="37"/>
      <c r="D80" s="37"/>
      <c r="E80" s="31" t="s">
        <v>650</v>
      </c>
      <c r="F80" s="37"/>
      <c r="G80" s="37"/>
      <c r="H80" s="37"/>
      <c r="I80" s="37"/>
      <c r="J80" s="38"/>
    </row>
    <row r="81">
      <c r="A81" s="29" t="s">
        <v>29</v>
      </c>
      <c r="B81" s="29">
        <v>17</v>
      </c>
      <c r="C81" s="30" t="s">
        <v>646</v>
      </c>
      <c r="D81" s="29" t="s">
        <v>55</v>
      </c>
      <c r="E81" s="31" t="s">
        <v>647</v>
      </c>
      <c r="F81" s="32" t="s">
        <v>52</v>
      </c>
      <c r="G81" s="33">
        <v>5</v>
      </c>
      <c r="H81" s="34">
        <v>0</v>
      </c>
      <c r="I81" s="34">
        <f>ROUND(G81*H81,P4)</f>
        <v>0</v>
      </c>
      <c r="J81" s="29"/>
      <c r="O81" s="35">
        <f>I81*0.21</f>
        <v>0</v>
      </c>
      <c r="P81">
        <v>3</v>
      </c>
    </row>
    <row r="82" ht="30">
      <c r="A82" s="29" t="s">
        <v>34</v>
      </c>
      <c r="B82" s="36"/>
      <c r="C82" s="37"/>
      <c r="D82" s="37"/>
      <c r="E82" s="31" t="s">
        <v>2075</v>
      </c>
      <c r="F82" s="37"/>
      <c r="G82" s="37"/>
      <c r="H82" s="37"/>
      <c r="I82" s="37"/>
      <c r="J82" s="38"/>
    </row>
    <row r="83">
      <c r="A83" s="29" t="s">
        <v>105</v>
      </c>
      <c r="B83" s="36"/>
      <c r="C83" s="37"/>
      <c r="D83" s="37"/>
      <c r="E83" s="42" t="s">
        <v>2076</v>
      </c>
      <c r="F83" s="37"/>
      <c r="G83" s="37"/>
      <c r="H83" s="37"/>
      <c r="I83" s="37"/>
      <c r="J83" s="38"/>
    </row>
    <row r="84" ht="90">
      <c r="A84" s="29" t="s">
        <v>36</v>
      </c>
      <c r="B84" s="36"/>
      <c r="C84" s="37"/>
      <c r="D84" s="37"/>
      <c r="E84" s="31" t="s">
        <v>650</v>
      </c>
      <c r="F84" s="37"/>
      <c r="G84" s="37"/>
      <c r="H84" s="37"/>
      <c r="I84" s="37"/>
      <c r="J84" s="38"/>
    </row>
    <row r="85" ht="30">
      <c r="A85" s="29" t="s">
        <v>29</v>
      </c>
      <c r="B85" s="29">
        <v>18</v>
      </c>
      <c r="C85" s="30" t="s">
        <v>689</v>
      </c>
      <c r="D85" s="29" t="s">
        <v>31</v>
      </c>
      <c r="E85" s="31" t="s">
        <v>690</v>
      </c>
      <c r="F85" s="32" t="s">
        <v>103</v>
      </c>
      <c r="G85" s="33">
        <v>99.5</v>
      </c>
      <c r="H85" s="34">
        <v>0</v>
      </c>
      <c r="I85" s="34">
        <f>ROUND(G85*H85,P4)</f>
        <v>0</v>
      </c>
      <c r="J85" s="29"/>
      <c r="O85" s="35">
        <f>I85*0.21</f>
        <v>0</v>
      </c>
      <c r="P85">
        <v>3</v>
      </c>
    </row>
    <row r="86">
      <c r="A86" s="29" t="s">
        <v>34</v>
      </c>
      <c r="B86" s="36"/>
      <c r="C86" s="37"/>
      <c r="D86" s="37"/>
      <c r="E86" s="31" t="s">
        <v>2066</v>
      </c>
      <c r="F86" s="37"/>
      <c r="G86" s="37"/>
      <c r="H86" s="37"/>
      <c r="I86" s="37"/>
      <c r="J86" s="38"/>
    </row>
    <row r="87" ht="30">
      <c r="A87" s="29" t="s">
        <v>105</v>
      </c>
      <c r="B87" s="36"/>
      <c r="C87" s="37"/>
      <c r="D87" s="37"/>
      <c r="E87" s="42" t="s">
        <v>2077</v>
      </c>
      <c r="F87" s="37"/>
      <c r="G87" s="37"/>
      <c r="H87" s="37"/>
      <c r="I87" s="37"/>
      <c r="J87" s="38"/>
    </row>
    <row r="88" ht="105">
      <c r="A88" s="29" t="s">
        <v>36</v>
      </c>
      <c r="B88" s="36"/>
      <c r="C88" s="37"/>
      <c r="D88" s="37"/>
      <c r="E88" s="31" t="s">
        <v>692</v>
      </c>
      <c r="F88" s="37"/>
      <c r="G88" s="37"/>
      <c r="H88" s="37"/>
      <c r="I88" s="37"/>
      <c r="J88" s="38"/>
    </row>
    <row r="89" ht="30">
      <c r="A89" s="29" t="s">
        <v>29</v>
      </c>
      <c r="B89" s="29">
        <v>19</v>
      </c>
      <c r="C89" s="30" t="s">
        <v>693</v>
      </c>
      <c r="D89" s="29" t="s">
        <v>31</v>
      </c>
      <c r="E89" s="31" t="s">
        <v>694</v>
      </c>
      <c r="F89" s="32" t="s">
        <v>103</v>
      </c>
      <c r="G89" s="33">
        <v>99.5</v>
      </c>
      <c r="H89" s="34">
        <v>0</v>
      </c>
      <c r="I89" s="34">
        <f>ROUND(G89*H89,P4)</f>
        <v>0</v>
      </c>
      <c r="J89" s="29"/>
      <c r="O89" s="35">
        <f>I89*0.21</f>
        <v>0</v>
      </c>
      <c r="P89">
        <v>3</v>
      </c>
    </row>
    <row r="90">
      <c r="A90" s="29" t="s">
        <v>34</v>
      </c>
      <c r="B90" s="36"/>
      <c r="C90" s="37"/>
      <c r="D90" s="37"/>
      <c r="E90" s="31" t="s">
        <v>2066</v>
      </c>
      <c r="F90" s="37"/>
      <c r="G90" s="37"/>
      <c r="H90" s="37"/>
      <c r="I90" s="37"/>
      <c r="J90" s="38"/>
    </row>
    <row r="91" ht="30">
      <c r="A91" s="29" t="s">
        <v>105</v>
      </c>
      <c r="B91" s="36"/>
      <c r="C91" s="37"/>
      <c r="D91" s="37"/>
      <c r="E91" s="42" t="s">
        <v>2077</v>
      </c>
      <c r="F91" s="37"/>
      <c r="G91" s="37"/>
      <c r="H91" s="37"/>
      <c r="I91" s="37"/>
      <c r="J91" s="38"/>
    </row>
    <row r="92" ht="105">
      <c r="A92" s="29" t="s">
        <v>36</v>
      </c>
      <c r="B92" s="36"/>
      <c r="C92" s="37"/>
      <c r="D92" s="37"/>
      <c r="E92" s="31" t="s">
        <v>692</v>
      </c>
      <c r="F92" s="37"/>
      <c r="G92" s="37"/>
      <c r="H92" s="37"/>
      <c r="I92" s="37"/>
      <c r="J92" s="38"/>
    </row>
    <row r="93">
      <c r="A93" s="29" t="s">
        <v>29</v>
      </c>
      <c r="B93" s="29">
        <v>20</v>
      </c>
      <c r="C93" s="30" t="s">
        <v>761</v>
      </c>
      <c r="D93" s="29" t="s">
        <v>31</v>
      </c>
      <c r="E93" s="31" t="s">
        <v>762</v>
      </c>
      <c r="F93" s="32" t="s">
        <v>163</v>
      </c>
      <c r="G93" s="33">
        <v>11.5</v>
      </c>
      <c r="H93" s="34">
        <v>0</v>
      </c>
      <c r="I93" s="34">
        <f>ROUND(G93*H93,P4)</f>
        <v>0</v>
      </c>
      <c r="J93" s="29"/>
      <c r="O93" s="35">
        <f>I93*0.21</f>
        <v>0</v>
      </c>
      <c r="P93">
        <v>3</v>
      </c>
    </row>
    <row r="94">
      <c r="A94" s="29" t="s">
        <v>34</v>
      </c>
      <c r="B94" s="36"/>
      <c r="C94" s="37"/>
      <c r="D94" s="37"/>
      <c r="E94" s="31" t="s">
        <v>2066</v>
      </c>
      <c r="F94" s="37"/>
      <c r="G94" s="37"/>
      <c r="H94" s="37"/>
      <c r="I94" s="37"/>
      <c r="J94" s="38"/>
    </row>
    <row r="95" ht="30">
      <c r="A95" s="29" t="s">
        <v>105</v>
      </c>
      <c r="B95" s="36"/>
      <c r="C95" s="37"/>
      <c r="D95" s="37"/>
      <c r="E95" s="42" t="s">
        <v>2067</v>
      </c>
      <c r="F95" s="37"/>
      <c r="G95" s="37"/>
      <c r="H95" s="37"/>
      <c r="I95" s="37"/>
      <c r="J95" s="38"/>
    </row>
    <row r="96" ht="75">
      <c r="A96" s="29" t="s">
        <v>36</v>
      </c>
      <c r="B96" s="39"/>
      <c r="C96" s="40"/>
      <c r="D96" s="40"/>
      <c r="E96" s="31" t="s">
        <v>764</v>
      </c>
      <c r="F96" s="40"/>
      <c r="G96" s="40"/>
      <c r="H96" s="40"/>
      <c r="I96" s="40"/>
      <c r="J96"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2078</v>
      </c>
      <c r="I3" s="16">
        <f>SUMIFS(I9:I342,A9:A342,"SD")</f>
        <v>0</v>
      </c>
      <c r="J3" s="9"/>
      <c r="O3">
        <v>0</v>
      </c>
      <c r="P3">
        <v>2</v>
      </c>
    </row>
    <row r="4">
      <c r="A4" s="10" t="s">
        <v>8</v>
      </c>
      <c r="B4" s="11" t="s">
        <v>9</v>
      </c>
      <c r="C4" s="12" t="s">
        <v>2079</v>
      </c>
      <c r="D4" s="13"/>
      <c r="E4" s="14" t="s">
        <v>2080</v>
      </c>
      <c r="F4" s="7"/>
      <c r="G4" s="7"/>
      <c r="H4" s="7"/>
      <c r="I4" s="7"/>
      <c r="J4" s="9"/>
      <c r="O4">
        <v>0.12</v>
      </c>
      <c r="P4">
        <v>2</v>
      </c>
    </row>
    <row r="5">
      <c r="A5" s="10" t="s">
        <v>12</v>
      </c>
      <c r="B5" s="11" t="s">
        <v>13</v>
      </c>
      <c r="C5" s="12" t="s">
        <v>2078</v>
      </c>
      <c r="D5" s="13"/>
      <c r="E5" s="14" t="s">
        <v>14</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99</v>
      </c>
      <c r="D9" s="26"/>
      <c r="E9" s="23" t="s">
        <v>100</v>
      </c>
      <c r="F9" s="26"/>
      <c r="G9" s="26"/>
      <c r="H9" s="26"/>
      <c r="I9" s="27">
        <f>SUMIFS(I10:I121,A10:A121,"P")</f>
        <v>0</v>
      </c>
      <c r="J9" s="28"/>
    </row>
    <row r="10" ht="30">
      <c r="A10" s="29" t="s">
        <v>29</v>
      </c>
      <c r="B10" s="29">
        <v>1</v>
      </c>
      <c r="C10" s="30" t="s">
        <v>108</v>
      </c>
      <c r="D10" s="29" t="s">
        <v>31</v>
      </c>
      <c r="E10" s="31" t="s">
        <v>109</v>
      </c>
      <c r="F10" s="32" t="s">
        <v>52</v>
      </c>
      <c r="G10" s="33">
        <v>4</v>
      </c>
      <c r="H10" s="34">
        <v>0</v>
      </c>
      <c r="I10" s="34">
        <f>ROUND(G10*H10,P4)</f>
        <v>0</v>
      </c>
      <c r="J10" s="29"/>
      <c r="O10" s="35">
        <f>I10*0.21</f>
        <v>0</v>
      </c>
      <c r="P10">
        <v>3</v>
      </c>
    </row>
    <row r="11" ht="45">
      <c r="A11" s="29" t="s">
        <v>34</v>
      </c>
      <c r="B11" s="36"/>
      <c r="C11" s="37"/>
      <c r="D11" s="37"/>
      <c r="E11" s="31" t="s">
        <v>110</v>
      </c>
      <c r="F11" s="37"/>
      <c r="G11" s="37"/>
      <c r="H11" s="37"/>
      <c r="I11" s="37"/>
      <c r="J11" s="38"/>
    </row>
    <row r="12" ht="60">
      <c r="A12" s="29" t="s">
        <v>105</v>
      </c>
      <c r="B12" s="36"/>
      <c r="C12" s="37"/>
      <c r="D12" s="37"/>
      <c r="E12" s="42" t="s">
        <v>2081</v>
      </c>
      <c r="F12" s="37"/>
      <c r="G12" s="37"/>
      <c r="H12" s="37"/>
      <c r="I12" s="37"/>
      <c r="J12" s="38"/>
    </row>
    <row r="13" ht="225">
      <c r="A13" s="29" t="s">
        <v>36</v>
      </c>
      <c r="B13" s="36"/>
      <c r="C13" s="37"/>
      <c r="D13" s="37"/>
      <c r="E13" s="31" t="s">
        <v>112</v>
      </c>
      <c r="F13" s="37"/>
      <c r="G13" s="37"/>
      <c r="H13" s="37"/>
      <c r="I13" s="37"/>
      <c r="J13" s="38"/>
    </row>
    <row r="14" ht="30">
      <c r="A14" s="29" t="s">
        <v>29</v>
      </c>
      <c r="B14" s="29">
        <v>2</v>
      </c>
      <c r="C14" s="30" t="s">
        <v>113</v>
      </c>
      <c r="D14" s="29" t="s">
        <v>31</v>
      </c>
      <c r="E14" s="31" t="s">
        <v>114</v>
      </c>
      <c r="F14" s="32" t="s">
        <v>52</v>
      </c>
      <c r="G14" s="33">
        <v>1</v>
      </c>
      <c r="H14" s="34">
        <v>0</v>
      </c>
      <c r="I14" s="34">
        <f>ROUND(G14*H14,P4)</f>
        <v>0</v>
      </c>
      <c r="J14" s="29"/>
      <c r="O14" s="35">
        <f>I14*0.21</f>
        <v>0</v>
      </c>
      <c r="P14">
        <v>3</v>
      </c>
    </row>
    <row r="15" ht="45">
      <c r="A15" s="29" t="s">
        <v>34</v>
      </c>
      <c r="B15" s="36"/>
      <c r="C15" s="37"/>
      <c r="D15" s="37"/>
      <c r="E15" s="31" t="s">
        <v>110</v>
      </c>
      <c r="F15" s="37"/>
      <c r="G15" s="37"/>
      <c r="H15" s="37"/>
      <c r="I15" s="37"/>
      <c r="J15" s="38"/>
    </row>
    <row r="16" ht="30">
      <c r="A16" s="29" t="s">
        <v>105</v>
      </c>
      <c r="B16" s="36"/>
      <c r="C16" s="37"/>
      <c r="D16" s="37"/>
      <c r="E16" s="42" t="s">
        <v>2082</v>
      </c>
      <c r="F16" s="37"/>
      <c r="G16" s="37"/>
      <c r="H16" s="37"/>
      <c r="I16" s="37"/>
      <c r="J16" s="38"/>
    </row>
    <row r="17" ht="225">
      <c r="A17" s="29" t="s">
        <v>36</v>
      </c>
      <c r="B17" s="36"/>
      <c r="C17" s="37"/>
      <c r="D17" s="37"/>
      <c r="E17" s="31" t="s">
        <v>112</v>
      </c>
      <c r="F17" s="37"/>
      <c r="G17" s="37"/>
      <c r="H17" s="37"/>
      <c r="I17" s="37"/>
      <c r="J17" s="38"/>
    </row>
    <row r="18" ht="30">
      <c r="A18" s="29" t="s">
        <v>29</v>
      </c>
      <c r="B18" s="29">
        <v>3</v>
      </c>
      <c r="C18" s="30" t="s">
        <v>119</v>
      </c>
      <c r="D18" s="29" t="s">
        <v>31</v>
      </c>
      <c r="E18" s="31" t="s">
        <v>120</v>
      </c>
      <c r="F18" s="32" t="s">
        <v>52</v>
      </c>
      <c r="G18" s="33">
        <v>6</v>
      </c>
      <c r="H18" s="34">
        <v>0</v>
      </c>
      <c r="I18" s="34">
        <f>ROUND(G18*H18,P4)</f>
        <v>0</v>
      </c>
      <c r="J18" s="29"/>
      <c r="O18" s="35">
        <f>I18*0.21</f>
        <v>0</v>
      </c>
      <c r="P18">
        <v>3</v>
      </c>
    </row>
    <row r="19" ht="45">
      <c r="A19" s="29" t="s">
        <v>34</v>
      </c>
      <c r="B19" s="36"/>
      <c r="C19" s="37"/>
      <c r="D19" s="37"/>
      <c r="E19" s="31" t="s">
        <v>110</v>
      </c>
      <c r="F19" s="37"/>
      <c r="G19" s="37"/>
      <c r="H19" s="37"/>
      <c r="I19" s="37"/>
      <c r="J19" s="38"/>
    </row>
    <row r="20" ht="30">
      <c r="A20" s="29" t="s">
        <v>105</v>
      </c>
      <c r="B20" s="36"/>
      <c r="C20" s="37"/>
      <c r="D20" s="37"/>
      <c r="E20" s="42" t="s">
        <v>2083</v>
      </c>
      <c r="F20" s="37"/>
      <c r="G20" s="37"/>
      <c r="H20" s="37"/>
      <c r="I20" s="37"/>
      <c r="J20" s="38"/>
    </row>
    <row r="21" ht="225">
      <c r="A21" s="29" t="s">
        <v>36</v>
      </c>
      <c r="B21" s="36"/>
      <c r="C21" s="37"/>
      <c r="D21" s="37"/>
      <c r="E21" s="31" t="s">
        <v>112</v>
      </c>
      <c r="F21" s="37"/>
      <c r="G21" s="37"/>
      <c r="H21" s="37"/>
      <c r="I21" s="37"/>
      <c r="J21" s="38"/>
    </row>
    <row r="22">
      <c r="A22" s="29" t="s">
        <v>29</v>
      </c>
      <c r="B22" s="29">
        <v>4</v>
      </c>
      <c r="C22" s="30" t="s">
        <v>127</v>
      </c>
      <c r="D22" s="29" t="s">
        <v>31</v>
      </c>
      <c r="E22" s="31" t="s">
        <v>128</v>
      </c>
      <c r="F22" s="32" t="s">
        <v>52</v>
      </c>
      <c r="G22" s="33">
        <v>1</v>
      </c>
      <c r="H22" s="34">
        <v>0</v>
      </c>
      <c r="I22" s="34">
        <f>ROUND(G22*H22,P4)</f>
        <v>0</v>
      </c>
      <c r="J22" s="29"/>
      <c r="O22" s="35">
        <f>I22*0.21</f>
        <v>0</v>
      </c>
      <c r="P22">
        <v>3</v>
      </c>
    </row>
    <row r="23" ht="45">
      <c r="A23" s="29" t="s">
        <v>34</v>
      </c>
      <c r="B23" s="36"/>
      <c r="C23" s="37"/>
      <c r="D23" s="37"/>
      <c r="E23" s="31" t="s">
        <v>124</v>
      </c>
      <c r="F23" s="37"/>
      <c r="G23" s="37"/>
      <c r="H23" s="37"/>
      <c r="I23" s="37"/>
      <c r="J23" s="38"/>
    </row>
    <row r="24" ht="30">
      <c r="A24" s="29" t="s">
        <v>105</v>
      </c>
      <c r="B24" s="36"/>
      <c r="C24" s="37"/>
      <c r="D24" s="37"/>
      <c r="E24" s="42" t="s">
        <v>2084</v>
      </c>
      <c r="F24" s="37"/>
      <c r="G24" s="37"/>
      <c r="H24" s="37"/>
      <c r="I24" s="37"/>
      <c r="J24" s="38"/>
    </row>
    <row r="25" ht="195">
      <c r="A25" s="29" t="s">
        <v>36</v>
      </c>
      <c r="B25" s="36"/>
      <c r="C25" s="37"/>
      <c r="D25" s="37"/>
      <c r="E25" s="31" t="s">
        <v>126</v>
      </c>
      <c r="F25" s="37"/>
      <c r="G25" s="37"/>
      <c r="H25" s="37"/>
      <c r="I25" s="37"/>
      <c r="J25" s="38"/>
    </row>
    <row r="26" ht="30">
      <c r="A26" s="29" t="s">
        <v>29</v>
      </c>
      <c r="B26" s="29">
        <v>5</v>
      </c>
      <c r="C26" s="30" t="s">
        <v>140</v>
      </c>
      <c r="D26" s="29" t="s">
        <v>31</v>
      </c>
      <c r="E26" s="31" t="s">
        <v>141</v>
      </c>
      <c r="F26" s="32" t="s">
        <v>132</v>
      </c>
      <c r="G26" s="33">
        <v>8.4000000000000004</v>
      </c>
      <c r="H26" s="34">
        <v>0</v>
      </c>
      <c r="I26" s="34">
        <f>ROUND(G26*H26,P4)</f>
        <v>0</v>
      </c>
      <c r="J26" s="29"/>
      <c r="O26" s="35">
        <f>I26*0.21</f>
        <v>0</v>
      </c>
      <c r="P26">
        <v>3</v>
      </c>
    </row>
    <row r="27" ht="45">
      <c r="A27" s="29" t="s">
        <v>34</v>
      </c>
      <c r="B27" s="36"/>
      <c r="C27" s="37"/>
      <c r="D27" s="37"/>
      <c r="E27" s="31" t="s">
        <v>133</v>
      </c>
      <c r="F27" s="37"/>
      <c r="G27" s="37"/>
      <c r="H27" s="37"/>
      <c r="I27" s="37"/>
      <c r="J27" s="38"/>
    </row>
    <row r="28" ht="30">
      <c r="A28" s="29" t="s">
        <v>105</v>
      </c>
      <c r="B28" s="36"/>
      <c r="C28" s="37"/>
      <c r="D28" s="37"/>
      <c r="E28" s="42" t="s">
        <v>2085</v>
      </c>
      <c r="F28" s="37"/>
      <c r="G28" s="37"/>
      <c r="H28" s="37"/>
      <c r="I28" s="37"/>
      <c r="J28" s="38"/>
    </row>
    <row r="29" ht="135">
      <c r="A29" s="29" t="s">
        <v>36</v>
      </c>
      <c r="B29" s="36"/>
      <c r="C29" s="37"/>
      <c r="D29" s="37"/>
      <c r="E29" s="31" t="s">
        <v>2086</v>
      </c>
      <c r="F29" s="37"/>
      <c r="G29" s="37"/>
      <c r="H29" s="37"/>
      <c r="I29" s="37"/>
      <c r="J29" s="38"/>
    </row>
    <row r="30" ht="30">
      <c r="A30" s="29" t="s">
        <v>29</v>
      </c>
      <c r="B30" s="29">
        <v>6</v>
      </c>
      <c r="C30" s="30" t="s">
        <v>143</v>
      </c>
      <c r="D30" s="29" t="s">
        <v>31</v>
      </c>
      <c r="E30" s="31" t="s">
        <v>144</v>
      </c>
      <c r="F30" s="32" t="s">
        <v>132</v>
      </c>
      <c r="G30" s="33">
        <v>130.53999999999999</v>
      </c>
      <c r="H30" s="34">
        <v>0</v>
      </c>
      <c r="I30" s="34">
        <f>ROUND(G30*H30,P4)</f>
        <v>0</v>
      </c>
      <c r="J30" s="29"/>
      <c r="O30" s="35">
        <f>I30*0.21</f>
        <v>0</v>
      </c>
      <c r="P30">
        <v>3</v>
      </c>
    </row>
    <row r="31" ht="45">
      <c r="A31" s="29" t="s">
        <v>34</v>
      </c>
      <c r="B31" s="36"/>
      <c r="C31" s="37"/>
      <c r="D31" s="37"/>
      <c r="E31" s="31" t="s">
        <v>133</v>
      </c>
      <c r="F31" s="37"/>
      <c r="G31" s="37"/>
      <c r="H31" s="37"/>
      <c r="I31" s="37"/>
      <c r="J31" s="38"/>
    </row>
    <row r="32" ht="75">
      <c r="A32" s="29" t="s">
        <v>105</v>
      </c>
      <c r="B32" s="36"/>
      <c r="C32" s="37"/>
      <c r="D32" s="37"/>
      <c r="E32" s="42" t="s">
        <v>2087</v>
      </c>
      <c r="F32" s="37"/>
      <c r="G32" s="37"/>
      <c r="H32" s="37"/>
      <c r="I32" s="37"/>
      <c r="J32" s="38"/>
    </row>
    <row r="33" ht="150">
      <c r="A33" s="29" t="s">
        <v>36</v>
      </c>
      <c r="B33" s="36"/>
      <c r="C33" s="37"/>
      <c r="D33" s="37"/>
      <c r="E33" s="31" t="s">
        <v>2088</v>
      </c>
      <c r="F33" s="37"/>
      <c r="G33" s="37"/>
      <c r="H33" s="37"/>
      <c r="I33" s="37"/>
      <c r="J33" s="38"/>
    </row>
    <row r="34">
      <c r="A34" s="29" t="s">
        <v>29</v>
      </c>
      <c r="B34" s="29">
        <v>7</v>
      </c>
      <c r="C34" s="30" t="s">
        <v>169</v>
      </c>
      <c r="D34" s="29" t="s">
        <v>31</v>
      </c>
      <c r="E34" s="31" t="s">
        <v>171</v>
      </c>
      <c r="F34" s="32" t="s">
        <v>132</v>
      </c>
      <c r="G34" s="33">
        <v>12.6</v>
      </c>
      <c r="H34" s="34">
        <v>0</v>
      </c>
      <c r="I34" s="34">
        <f>ROUND(G34*H34,P4)</f>
        <v>0</v>
      </c>
      <c r="J34" s="29"/>
      <c r="O34" s="35">
        <f>I34*0.21</f>
        <v>0</v>
      </c>
      <c r="P34">
        <v>3</v>
      </c>
    </row>
    <row r="35" ht="90">
      <c r="A35" s="29" t="s">
        <v>34</v>
      </c>
      <c r="B35" s="36"/>
      <c r="C35" s="37"/>
      <c r="D35" s="37"/>
      <c r="E35" s="31" t="s">
        <v>172</v>
      </c>
      <c r="F35" s="37"/>
      <c r="G35" s="37"/>
      <c r="H35" s="37"/>
      <c r="I35" s="37"/>
      <c r="J35" s="38"/>
    </row>
    <row r="36" ht="30">
      <c r="A36" s="29" t="s">
        <v>105</v>
      </c>
      <c r="B36" s="36"/>
      <c r="C36" s="37"/>
      <c r="D36" s="37"/>
      <c r="E36" s="42" t="s">
        <v>2089</v>
      </c>
      <c r="F36" s="37"/>
      <c r="G36" s="37"/>
      <c r="H36" s="37"/>
      <c r="I36" s="37"/>
      <c r="J36" s="38"/>
    </row>
    <row r="37" ht="150">
      <c r="A37" s="29" t="s">
        <v>36</v>
      </c>
      <c r="B37" s="36"/>
      <c r="C37" s="37"/>
      <c r="D37" s="37"/>
      <c r="E37" s="31" t="s">
        <v>2090</v>
      </c>
      <c r="F37" s="37"/>
      <c r="G37" s="37"/>
      <c r="H37" s="37"/>
      <c r="I37" s="37"/>
      <c r="J37" s="38"/>
    </row>
    <row r="38">
      <c r="A38" s="29" t="s">
        <v>29</v>
      </c>
      <c r="B38" s="29">
        <v>8</v>
      </c>
      <c r="C38" s="30" t="s">
        <v>177</v>
      </c>
      <c r="D38" s="29" t="s">
        <v>31</v>
      </c>
      <c r="E38" s="31" t="s">
        <v>178</v>
      </c>
      <c r="F38" s="32" t="s">
        <v>132</v>
      </c>
      <c r="G38" s="33">
        <v>67.400000000000006</v>
      </c>
      <c r="H38" s="34">
        <v>0</v>
      </c>
      <c r="I38" s="34">
        <f>ROUND(G38*H38,P4)</f>
        <v>0</v>
      </c>
      <c r="J38" s="29"/>
      <c r="O38" s="35">
        <f>I38*0.21</f>
        <v>0</v>
      </c>
      <c r="P38">
        <v>3</v>
      </c>
    </row>
    <row r="39" ht="45">
      <c r="A39" s="29" t="s">
        <v>34</v>
      </c>
      <c r="B39" s="36"/>
      <c r="C39" s="37"/>
      <c r="D39" s="37"/>
      <c r="E39" s="31" t="s">
        <v>179</v>
      </c>
      <c r="F39" s="37"/>
      <c r="G39" s="37"/>
      <c r="H39" s="37"/>
      <c r="I39" s="37"/>
      <c r="J39" s="38"/>
    </row>
    <row r="40" ht="30">
      <c r="A40" s="29" t="s">
        <v>105</v>
      </c>
      <c r="B40" s="36"/>
      <c r="C40" s="37"/>
      <c r="D40" s="37"/>
      <c r="E40" s="42" t="s">
        <v>2091</v>
      </c>
      <c r="F40" s="37"/>
      <c r="G40" s="37"/>
      <c r="H40" s="37"/>
      <c r="I40" s="37"/>
      <c r="J40" s="38"/>
    </row>
    <row r="41" ht="75">
      <c r="A41" s="29" t="s">
        <v>36</v>
      </c>
      <c r="B41" s="36"/>
      <c r="C41" s="37"/>
      <c r="D41" s="37"/>
      <c r="E41" s="31" t="s">
        <v>181</v>
      </c>
      <c r="F41" s="37"/>
      <c r="G41" s="37"/>
      <c r="H41" s="37"/>
      <c r="I41" s="37"/>
      <c r="J41" s="38"/>
    </row>
    <row r="42">
      <c r="A42" s="29" t="s">
        <v>29</v>
      </c>
      <c r="B42" s="29">
        <v>9</v>
      </c>
      <c r="C42" s="30" t="s">
        <v>182</v>
      </c>
      <c r="D42" s="29" t="s">
        <v>31</v>
      </c>
      <c r="E42" s="31" t="s">
        <v>183</v>
      </c>
      <c r="F42" s="32" t="s">
        <v>132</v>
      </c>
      <c r="G42" s="33">
        <v>133</v>
      </c>
      <c r="H42" s="34">
        <v>0</v>
      </c>
      <c r="I42" s="34">
        <f>ROUND(G42*H42,P4)</f>
        <v>0</v>
      </c>
      <c r="J42" s="29"/>
      <c r="O42" s="35">
        <f>I42*0.21</f>
        <v>0</v>
      </c>
      <c r="P42">
        <v>3</v>
      </c>
    </row>
    <row r="43" ht="45">
      <c r="A43" s="29" t="s">
        <v>34</v>
      </c>
      <c r="B43" s="36"/>
      <c r="C43" s="37"/>
      <c r="D43" s="37"/>
      <c r="E43" s="31" t="s">
        <v>184</v>
      </c>
      <c r="F43" s="37"/>
      <c r="G43" s="37"/>
      <c r="H43" s="37"/>
      <c r="I43" s="37"/>
      <c r="J43" s="38"/>
    </row>
    <row r="44" ht="30">
      <c r="A44" s="29" t="s">
        <v>105</v>
      </c>
      <c r="B44" s="36"/>
      <c r="C44" s="37"/>
      <c r="D44" s="37"/>
      <c r="E44" s="42" t="s">
        <v>2092</v>
      </c>
      <c r="F44" s="37"/>
      <c r="G44" s="37"/>
      <c r="H44" s="37"/>
      <c r="I44" s="37"/>
      <c r="J44" s="38"/>
    </row>
    <row r="45" ht="75">
      <c r="A45" s="29" t="s">
        <v>36</v>
      </c>
      <c r="B45" s="36"/>
      <c r="C45" s="37"/>
      <c r="D45" s="37"/>
      <c r="E45" s="31" t="s">
        <v>181</v>
      </c>
      <c r="F45" s="37"/>
      <c r="G45" s="37"/>
      <c r="H45" s="37"/>
      <c r="I45" s="37"/>
      <c r="J45" s="38"/>
    </row>
    <row r="46">
      <c r="A46" s="29" t="s">
        <v>29</v>
      </c>
      <c r="B46" s="29">
        <v>10</v>
      </c>
      <c r="C46" s="30" t="s">
        <v>186</v>
      </c>
      <c r="D46" s="29" t="s">
        <v>31</v>
      </c>
      <c r="E46" s="31" t="s">
        <v>187</v>
      </c>
      <c r="F46" s="32" t="s">
        <v>132</v>
      </c>
      <c r="G46" s="33">
        <v>33</v>
      </c>
      <c r="H46" s="34">
        <v>0</v>
      </c>
      <c r="I46" s="34">
        <f>ROUND(G46*H46,P4)</f>
        <v>0</v>
      </c>
      <c r="J46" s="29"/>
      <c r="O46" s="35">
        <f>I46*0.21</f>
        <v>0</v>
      </c>
      <c r="P46">
        <v>3</v>
      </c>
    </row>
    <row r="47" ht="45">
      <c r="A47" s="29" t="s">
        <v>34</v>
      </c>
      <c r="B47" s="36"/>
      <c r="C47" s="37"/>
      <c r="D47" s="37"/>
      <c r="E47" s="31" t="s">
        <v>188</v>
      </c>
      <c r="F47" s="37"/>
      <c r="G47" s="37"/>
      <c r="H47" s="37"/>
      <c r="I47" s="37"/>
      <c r="J47" s="38"/>
    </row>
    <row r="48" ht="30">
      <c r="A48" s="29" t="s">
        <v>105</v>
      </c>
      <c r="B48" s="36"/>
      <c r="C48" s="37"/>
      <c r="D48" s="37"/>
      <c r="E48" s="42" t="s">
        <v>2093</v>
      </c>
      <c r="F48" s="37"/>
      <c r="G48" s="37"/>
      <c r="H48" s="37"/>
      <c r="I48" s="37"/>
      <c r="J48" s="38"/>
    </row>
    <row r="49" ht="409.5">
      <c r="A49" s="29" t="s">
        <v>36</v>
      </c>
      <c r="B49" s="36"/>
      <c r="C49" s="37"/>
      <c r="D49" s="37"/>
      <c r="E49" s="31" t="s">
        <v>190</v>
      </c>
      <c r="F49" s="37"/>
      <c r="G49" s="37"/>
      <c r="H49" s="37"/>
      <c r="I49" s="37"/>
      <c r="J49" s="38"/>
    </row>
    <row r="50">
      <c r="A50" s="29" t="s">
        <v>29</v>
      </c>
      <c r="B50" s="29">
        <v>11</v>
      </c>
      <c r="C50" s="30" t="s">
        <v>191</v>
      </c>
      <c r="D50" s="29" t="s">
        <v>31</v>
      </c>
      <c r="E50" s="31" t="s">
        <v>192</v>
      </c>
      <c r="F50" s="32" t="s">
        <v>132</v>
      </c>
      <c r="G50" s="33">
        <v>225</v>
      </c>
      <c r="H50" s="34">
        <v>0</v>
      </c>
      <c r="I50" s="34">
        <f>ROUND(G50*H50,P4)</f>
        <v>0</v>
      </c>
      <c r="J50" s="29"/>
      <c r="O50" s="35">
        <f>I50*0.21</f>
        <v>0</v>
      </c>
      <c r="P50">
        <v>3</v>
      </c>
    </row>
    <row r="51" ht="45">
      <c r="A51" s="29" t="s">
        <v>34</v>
      </c>
      <c r="B51" s="36"/>
      <c r="C51" s="37"/>
      <c r="D51" s="37"/>
      <c r="E51" s="31" t="s">
        <v>193</v>
      </c>
      <c r="F51" s="37"/>
      <c r="G51" s="37"/>
      <c r="H51" s="37"/>
      <c r="I51" s="37"/>
      <c r="J51" s="38"/>
    </row>
    <row r="52" ht="105">
      <c r="A52" s="29" t="s">
        <v>105</v>
      </c>
      <c r="B52" s="36"/>
      <c r="C52" s="37"/>
      <c r="D52" s="37"/>
      <c r="E52" s="42" t="s">
        <v>2094</v>
      </c>
      <c r="F52" s="37"/>
      <c r="G52" s="37"/>
      <c r="H52" s="37"/>
      <c r="I52" s="37"/>
      <c r="J52" s="38"/>
    </row>
    <row r="53" ht="409.5">
      <c r="A53" s="29" t="s">
        <v>36</v>
      </c>
      <c r="B53" s="36"/>
      <c r="C53" s="37"/>
      <c r="D53" s="37"/>
      <c r="E53" s="31" t="s">
        <v>190</v>
      </c>
      <c r="F53" s="37"/>
      <c r="G53" s="37"/>
      <c r="H53" s="37"/>
      <c r="I53" s="37"/>
      <c r="J53" s="38"/>
    </row>
    <row r="54">
      <c r="A54" s="29" t="s">
        <v>29</v>
      </c>
      <c r="B54" s="29">
        <v>12</v>
      </c>
      <c r="C54" s="30" t="s">
        <v>195</v>
      </c>
      <c r="D54" s="29" t="s">
        <v>31</v>
      </c>
      <c r="E54" s="31" t="s">
        <v>196</v>
      </c>
      <c r="F54" s="32" t="s">
        <v>132</v>
      </c>
      <c r="G54" s="33">
        <v>100.40000000000001</v>
      </c>
      <c r="H54" s="34">
        <v>0</v>
      </c>
      <c r="I54" s="34">
        <f>ROUND(G54*H54,P4)</f>
        <v>0</v>
      </c>
      <c r="J54" s="29"/>
      <c r="O54" s="35">
        <f>I54*0.21</f>
        <v>0</v>
      </c>
      <c r="P54">
        <v>3</v>
      </c>
    </row>
    <row r="55" ht="45">
      <c r="A55" s="29" t="s">
        <v>34</v>
      </c>
      <c r="B55" s="36"/>
      <c r="C55" s="37"/>
      <c r="D55" s="37"/>
      <c r="E55" s="31" t="s">
        <v>197</v>
      </c>
      <c r="F55" s="37"/>
      <c r="G55" s="37"/>
      <c r="H55" s="37"/>
      <c r="I55" s="37"/>
      <c r="J55" s="38"/>
    </row>
    <row r="56" ht="75">
      <c r="A56" s="29" t="s">
        <v>105</v>
      </c>
      <c r="B56" s="36"/>
      <c r="C56" s="37"/>
      <c r="D56" s="37"/>
      <c r="E56" s="42" t="s">
        <v>2095</v>
      </c>
      <c r="F56" s="37"/>
      <c r="G56" s="37"/>
      <c r="H56" s="37"/>
      <c r="I56" s="37"/>
      <c r="J56" s="38"/>
    </row>
    <row r="57" ht="405">
      <c r="A57" s="29" t="s">
        <v>36</v>
      </c>
      <c r="B57" s="36"/>
      <c r="C57" s="37"/>
      <c r="D57" s="37"/>
      <c r="E57" s="31" t="s">
        <v>199</v>
      </c>
      <c r="F57" s="37"/>
      <c r="G57" s="37"/>
      <c r="H57" s="37"/>
      <c r="I57" s="37"/>
      <c r="J57" s="38"/>
    </row>
    <row r="58">
      <c r="A58" s="29" t="s">
        <v>29</v>
      </c>
      <c r="B58" s="29">
        <v>13</v>
      </c>
      <c r="C58" s="30" t="s">
        <v>200</v>
      </c>
      <c r="D58" s="29" t="s">
        <v>31</v>
      </c>
      <c r="E58" s="31" t="s">
        <v>201</v>
      </c>
      <c r="F58" s="32" t="s">
        <v>103</v>
      </c>
      <c r="G58" s="33">
        <v>192</v>
      </c>
      <c r="H58" s="34">
        <v>0</v>
      </c>
      <c r="I58" s="34">
        <f>ROUND(G58*H58,P4)</f>
        <v>0</v>
      </c>
      <c r="J58" s="29"/>
      <c r="O58" s="35">
        <f>I58*0.21</f>
        <v>0</v>
      </c>
      <c r="P58">
        <v>3</v>
      </c>
    </row>
    <row r="59" ht="45">
      <c r="A59" s="29" t="s">
        <v>34</v>
      </c>
      <c r="B59" s="36"/>
      <c r="C59" s="37"/>
      <c r="D59" s="37"/>
      <c r="E59" s="31" t="s">
        <v>133</v>
      </c>
      <c r="F59" s="37"/>
      <c r="G59" s="37"/>
      <c r="H59" s="37"/>
      <c r="I59" s="37"/>
      <c r="J59" s="38"/>
    </row>
    <row r="60">
      <c r="A60" s="29" t="s">
        <v>105</v>
      </c>
      <c r="B60" s="36"/>
      <c r="C60" s="37"/>
      <c r="D60" s="37"/>
      <c r="E60" s="42" t="s">
        <v>2096</v>
      </c>
      <c r="F60" s="37"/>
      <c r="G60" s="37"/>
      <c r="H60" s="37"/>
      <c r="I60" s="37"/>
      <c r="J60" s="38"/>
    </row>
    <row r="61" ht="135">
      <c r="A61" s="29" t="s">
        <v>36</v>
      </c>
      <c r="B61" s="36"/>
      <c r="C61" s="37"/>
      <c r="D61" s="37"/>
      <c r="E61" s="31" t="s">
        <v>2097</v>
      </c>
      <c r="F61" s="37"/>
      <c r="G61" s="37"/>
      <c r="H61" s="37"/>
      <c r="I61" s="37"/>
      <c r="J61" s="38"/>
    </row>
    <row r="62">
      <c r="A62" s="29" t="s">
        <v>29</v>
      </c>
      <c r="B62" s="29">
        <v>14</v>
      </c>
      <c r="C62" s="30" t="s">
        <v>214</v>
      </c>
      <c r="D62" s="29" t="s">
        <v>31</v>
      </c>
      <c r="E62" s="31" t="s">
        <v>215</v>
      </c>
      <c r="F62" s="32" t="s">
        <v>132</v>
      </c>
      <c r="G62" s="33">
        <v>16.100000000000001</v>
      </c>
      <c r="H62" s="34">
        <v>0</v>
      </c>
      <c r="I62" s="34">
        <f>ROUND(G62*H62,P4)</f>
        <v>0</v>
      </c>
      <c r="J62" s="29"/>
      <c r="O62" s="35">
        <f>I62*0.21</f>
        <v>0</v>
      </c>
      <c r="P62">
        <v>3</v>
      </c>
    </row>
    <row r="63" ht="45">
      <c r="A63" s="29" t="s">
        <v>34</v>
      </c>
      <c r="B63" s="36"/>
      <c r="C63" s="37"/>
      <c r="D63" s="37"/>
      <c r="E63" s="31" t="s">
        <v>216</v>
      </c>
      <c r="F63" s="37"/>
      <c r="G63" s="37"/>
      <c r="H63" s="37"/>
      <c r="I63" s="37"/>
      <c r="J63" s="38"/>
    </row>
    <row r="64" ht="105">
      <c r="A64" s="29" t="s">
        <v>105</v>
      </c>
      <c r="B64" s="36"/>
      <c r="C64" s="37"/>
      <c r="D64" s="37"/>
      <c r="E64" s="42" t="s">
        <v>2098</v>
      </c>
      <c r="F64" s="37"/>
      <c r="G64" s="37"/>
      <c r="H64" s="37"/>
      <c r="I64" s="37"/>
      <c r="J64" s="38"/>
    </row>
    <row r="65" ht="409.5">
      <c r="A65" s="29" t="s">
        <v>36</v>
      </c>
      <c r="B65" s="36"/>
      <c r="C65" s="37"/>
      <c r="D65" s="37"/>
      <c r="E65" s="31" t="s">
        <v>218</v>
      </c>
      <c r="F65" s="37"/>
      <c r="G65" s="37"/>
      <c r="H65" s="37"/>
      <c r="I65" s="37"/>
      <c r="J65" s="38"/>
    </row>
    <row r="66">
      <c r="A66" s="29" t="s">
        <v>29</v>
      </c>
      <c r="B66" s="29">
        <v>15</v>
      </c>
      <c r="C66" s="30" t="s">
        <v>219</v>
      </c>
      <c r="D66" s="29" t="s">
        <v>31</v>
      </c>
      <c r="E66" s="31" t="s">
        <v>220</v>
      </c>
      <c r="F66" s="32" t="s">
        <v>132</v>
      </c>
      <c r="G66" s="33">
        <v>145.64699999999999</v>
      </c>
      <c r="H66" s="34">
        <v>0</v>
      </c>
      <c r="I66" s="34">
        <f>ROUND(G66*H66,P4)</f>
        <v>0</v>
      </c>
      <c r="J66" s="29"/>
      <c r="O66" s="35">
        <f>I66*0.21</f>
        <v>0</v>
      </c>
      <c r="P66">
        <v>3</v>
      </c>
    </row>
    <row r="67" ht="45">
      <c r="A67" s="29" t="s">
        <v>34</v>
      </c>
      <c r="B67" s="36"/>
      <c r="C67" s="37"/>
      <c r="D67" s="37"/>
      <c r="E67" s="31" t="s">
        <v>2099</v>
      </c>
      <c r="F67" s="37"/>
      <c r="G67" s="37"/>
      <c r="H67" s="37"/>
      <c r="I67" s="37"/>
      <c r="J67" s="38"/>
    </row>
    <row r="68" ht="120">
      <c r="A68" s="29" t="s">
        <v>105</v>
      </c>
      <c r="B68" s="36"/>
      <c r="C68" s="37"/>
      <c r="D68" s="37"/>
      <c r="E68" s="42" t="s">
        <v>2100</v>
      </c>
      <c r="F68" s="37"/>
      <c r="G68" s="37"/>
      <c r="H68" s="37"/>
      <c r="I68" s="37"/>
      <c r="J68" s="38"/>
    </row>
    <row r="69" ht="409.5">
      <c r="A69" s="29" t="s">
        <v>36</v>
      </c>
      <c r="B69" s="36"/>
      <c r="C69" s="37"/>
      <c r="D69" s="37"/>
      <c r="E69" s="31" t="s">
        <v>218</v>
      </c>
      <c r="F69" s="37"/>
      <c r="G69" s="37"/>
      <c r="H69" s="37"/>
      <c r="I69" s="37"/>
      <c r="J69" s="38"/>
    </row>
    <row r="70">
      <c r="A70" s="29" t="s">
        <v>29</v>
      </c>
      <c r="B70" s="29">
        <v>16</v>
      </c>
      <c r="C70" s="30" t="s">
        <v>223</v>
      </c>
      <c r="D70" s="29" t="s">
        <v>31</v>
      </c>
      <c r="E70" s="31" t="s">
        <v>224</v>
      </c>
      <c r="F70" s="32" t="s">
        <v>132</v>
      </c>
      <c r="G70" s="33">
        <v>33</v>
      </c>
      <c r="H70" s="34">
        <v>0</v>
      </c>
      <c r="I70" s="34">
        <f>ROUND(G70*H70,P4)</f>
        <v>0</v>
      </c>
      <c r="J70" s="29"/>
      <c r="O70" s="35">
        <f>I70*0.21</f>
        <v>0</v>
      </c>
      <c r="P70">
        <v>3</v>
      </c>
    </row>
    <row r="71" ht="30">
      <c r="A71" s="29" t="s">
        <v>34</v>
      </c>
      <c r="B71" s="36"/>
      <c r="C71" s="37"/>
      <c r="D71" s="37"/>
      <c r="E71" s="31" t="s">
        <v>225</v>
      </c>
      <c r="F71" s="37"/>
      <c r="G71" s="37"/>
      <c r="H71" s="37"/>
      <c r="I71" s="37"/>
      <c r="J71" s="38"/>
    </row>
    <row r="72">
      <c r="A72" s="29" t="s">
        <v>105</v>
      </c>
      <c r="B72" s="36"/>
      <c r="C72" s="37"/>
      <c r="D72" s="37"/>
      <c r="E72" s="42" t="s">
        <v>2101</v>
      </c>
      <c r="F72" s="37"/>
      <c r="G72" s="37"/>
      <c r="H72" s="37"/>
      <c r="I72" s="37"/>
      <c r="J72" s="38"/>
    </row>
    <row r="73" ht="375">
      <c r="A73" s="29" t="s">
        <v>36</v>
      </c>
      <c r="B73" s="36"/>
      <c r="C73" s="37"/>
      <c r="D73" s="37"/>
      <c r="E73" s="31" t="s">
        <v>227</v>
      </c>
      <c r="F73" s="37"/>
      <c r="G73" s="37"/>
      <c r="H73" s="37"/>
      <c r="I73" s="37"/>
      <c r="J73" s="38"/>
    </row>
    <row r="74">
      <c r="A74" s="29" t="s">
        <v>29</v>
      </c>
      <c r="B74" s="29">
        <v>17</v>
      </c>
      <c r="C74" s="30" t="s">
        <v>228</v>
      </c>
      <c r="D74" s="29" t="s">
        <v>31</v>
      </c>
      <c r="E74" s="31" t="s">
        <v>229</v>
      </c>
      <c r="F74" s="32" t="s">
        <v>132</v>
      </c>
      <c r="G74" s="33">
        <v>620.14700000000005</v>
      </c>
      <c r="H74" s="34">
        <v>0</v>
      </c>
      <c r="I74" s="34">
        <f>ROUND(G74*H74,P4)</f>
        <v>0</v>
      </c>
      <c r="J74" s="29"/>
      <c r="O74" s="35">
        <f>I74*0.21</f>
        <v>0</v>
      </c>
      <c r="P74">
        <v>3</v>
      </c>
    </row>
    <row r="75">
      <c r="A75" s="29" t="s">
        <v>34</v>
      </c>
      <c r="B75" s="36"/>
      <c r="C75" s="37"/>
      <c r="D75" s="37"/>
      <c r="E75" s="31" t="s">
        <v>230</v>
      </c>
      <c r="F75" s="37"/>
      <c r="G75" s="37"/>
      <c r="H75" s="37"/>
      <c r="I75" s="37"/>
      <c r="J75" s="38"/>
    </row>
    <row r="76" ht="105">
      <c r="A76" s="29" t="s">
        <v>105</v>
      </c>
      <c r="B76" s="36"/>
      <c r="C76" s="37"/>
      <c r="D76" s="37"/>
      <c r="E76" s="42" t="s">
        <v>2102</v>
      </c>
      <c r="F76" s="37"/>
      <c r="G76" s="37"/>
      <c r="H76" s="37"/>
      <c r="I76" s="37"/>
      <c r="J76" s="38"/>
    </row>
    <row r="77" ht="270">
      <c r="A77" s="29" t="s">
        <v>36</v>
      </c>
      <c r="B77" s="36"/>
      <c r="C77" s="37"/>
      <c r="D77" s="37"/>
      <c r="E77" s="31" t="s">
        <v>232</v>
      </c>
      <c r="F77" s="37"/>
      <c r="G77" s="37"/>
      <c r="H77" s="37"/>
      <c r="I77" s="37"/>
      <c r="J77" s="38"/>
    </row>
    <row r="78">
      <c r="A78" s="29" t="s">
        <v>29</v>
      </c>
      <c r="B78" s="29">
        <v>18</v>
      </c>
      <c r="C78" s="30" t="s">
        <v>233</v>
      </c>
      <c r="D78" s="29" t="s">
        <v>31</v>
      </c>
      <c r="E78" s="31" t="s">
        <v>234</v>
      </c>
      <c r="F78" s="32" t="s">
        <v>132</v>
      </c>
      <c r="G78" s="33">
        <v>48.960000000000001</v>
      </c>
      <c r="H78" s="34">
        <v>0</v>
      </c>
      <c r="I78" s="34">
        <f>ROUND(G78*H78,P4)</f>
        <v>0</v>
      </c>
      <c r="J78" s="29"/>
      <c r="O78" s="35">
        <f>I78*0.21</f>
        <v>0</v>
      </c>
      <c r="P78">
        <v>3</v>
      </c>
    </row>
    <row r="79" ht="30">
      <c r="A79" s="29" t="s">
        <v>34</v>
      </c>
      <c r="B79" s="36"/>
      <c r="C79" s="37"/>
      <c r="D79" s="37"/>
      <c r="E79" s="31" t="s">
        <v>235</v>
      </c>
      <c r="F79" s="37"/>
      <c r="G79" s="37"/>
      <c r="H79" s="37"/>
      <c r="I79" s="37"/>
      <c r="J79" s="38"/>
    </row>
    <row r="80" ht="30">
      <c r="A80" s="29" t="s">
        <v>105</v>
      </c>
      <c r="B80" s="36"/>
      <c r="C80" s="37"/>
      <c r="D80" s="37"/>
      <c r="E80" s="42" t="s">
        <v>2103</v>
      </c>
      <c r="F80" s="37"/>
      <c r="G80" s="37"/>
      <c r="H80" s="37"/>
      <c r="I80" s="37"/>
      <c r="J80" s="38"/>
    </row>
    <row r="81" ht="345">
      <c r="A81" s="29" t="s">
        <v>36</v>
      </c>
      <c r="B81" s="36"/>
      <c r="C81" s="37"/>
      <c r="D81" s="37"/>
      <c r="E81" s="31" t="s">
        <v>237</v>
      </c>
      <c r="F81" s="37"/>
      <c r="G81" s="37"/>
      <c r="H81" s="37"/>
      <c r="I81" s="37"/>
      <c r="J81" s="38"/>
    </row>
    <row r="82">
      <c r="A82" s="29" t="s">
        <v>29</v>
      </c>
      <c r="B82" s="29">
        <v>19</v>
      </c>
      <c r="C82" s="30" t="s">
        <v>238</v>
      </c>
      <c r="D82" s="29" t="s">
        <v>31</v>
      </c>
      <c r="E82" s="31" t="s">
        <v>239</v>
      </c>
      <c r="F82" s="32" t="s">
        <v>132</v>
      </c>
      <c r="G82" s="33">
        <v>80.222999999999999</v>
      </c>
      <c r="H82" s="34">
        <v>0</v>
      </c>
      <c r="I82" s="34">
        <f>ROUND(G82*H82,P4)</f>
        <v>0</v>
      </c>
      <c r="J82" s="29"/>
      <c r="O82" s="35">
        <f>I82*0.21</f>
        <v>0</v>
      </c>
      <c r="P82">
        <v>3</v>
      </c>
    </row>
    <row r="83">
      <c r="A83" s="29" t="s">
        <v>34</v>
      </c>
      <c r="B83" s="36"/>
      <c r="C83" s="37"/>
      <c r="D83" s="37"/>
      <c r="E83" s="31" t="s">
        <v>2104</v>
      </c>
      <c r="F83" s="37"/>
      <c r="G83" s="37"/>
      <c r="H83" s="37"/>
      <c r="I83" s="37"/>
      <c r="J83" s="38"/>
    </row>
    <row r="84" ht="240">
      <c r="A84" s="29" t="s">
        <v>105</v>
      </c>
      <c r="B84" s="36"/>
      <c r="C84" s="37"/>
      <c r="D84" s="37"/>
      <c r="E84" s="42" t="s">
        <v>2105</v>
      </c>
      <c r="F84" s="37"/>
      <c r="G84" s="37"/>
      <c r="H84" s="37"/>
      <c r="I84" s="37"/>
      <c r="J84" s="38"/>
    </row>
    <row r="85" ht="330">
      <c r="A85" s="29" t="s">
        <v>36</v>
      </c>
      <c r="B85" s="36"/>
      <c r="C85" s="37"/>
      <c r="D85" s="37"/>
      <c r="E85" s="31" t="s">
        <v>242</v>
      </c>
      <c r="F85" s="37"/>
      <c r="G85" s="37"/>
      <c r="H85" s="37"/>
      <c r="I85" s="37"/>
      <c r="J85" s="38"/>
    </row>
    <row r="86">
      <c r="A86" s="29" t="s">
        <v>29</v>
      </c>
      <c r="B86" s="29">
        <v>20</v>
      </c>
      <c r="C86" s="30" t="s">
        <v>243</v>
      </c>
      <c r="D86" s="29" t="s">
        <v>170</v>
      </c>
      <c r="E86" s="31" t="s">
        <v>244</v>
      </c>
      <c r="F86" s="32" t="s">
        <v>132</v>
      </c>
      <c r="G86" s="33">
        <v>11.859999999999999</v>
      </c>
      <c r="H86" s="34">
        <v>0</v>
      </c>
      <c r="I86" s="34">
        <f>ROUND(G86*H86,P4)</f>
        <v>0</v>
      </c>
      <c r="J86" s="29"/>
      <c r="O86" s="35">
        <f>I86*0.21</f>
        <v>0</v>
      </c>
      <c r="P86">
        <v>3</v>
      </c>
    </row>
    <row r="87" ht="30">
      <c r="A87" s="29" t="s">
        <v>34</v>
      </c>
      <c r="B87" s="36"/>
      <c r="C87" s="37"/>
      <c r="D87" s="37"/>
      <c r="E87" s="31" t="s">
        <v>245</v>
      </c>
      <c r="F87" s="37"/>
      <c r="G87" s="37"/>
      <c r="H87" s="37"/>
      <c r="I87" s="37"/>
      <c r="J87" s="38"/>
    </row>
    <row r="88" ht="75">
      <c r="A88" s="29" t="s">
        <v>105</v>
      </c>
      <c r="B88" s="36"/>
      <c r="C88" s="37"/>
      <c r="D88" s="37"/>
      <c r="E88" s="42" t="s">
        <v>2106</v>
      </c>
      <c r="F88" s="37"/>
      <c r="G88" s="37"/>
      <c r="H88" s="37"/>
      <c r="I88" s="37"/>
      <c r="J88" s="38"/>
    </row>
    <row r="89" ht="409.5">
      <c r="A89" s="29" t="s">
        <v>36</v>
      </c>
      <c r="B89" s="36"/>
      <c r="C89" s="37"/>
      <c r="D89" s="37"/>
      <c r="E89" s="31" t="s">
        <v>247</v>
      </c>
      <c r="F89" s="37"/>
      <c r="G89" s="37"/>
      <c r="H89" s="37"/>
      <c r="I89" s="37"/>
      <c r="J89" s="38"/>
    </row>
    <row r="90">
      <c r="A90" s="29" t="s">
        <v>29</v>
      </c>
      <c r="B90" s="29">
        <v>21</v>
      </c>
      <c r="C90" s="30" t="s">
        <v>243</v>
      </c>
      <c r="D90" s="29" t="s">
        <v>250</v>
      </c>
      <c r="E90" s="31" t="s">
        <v>244</v>
      </c>
      <c r="F90" s="32" t="s">
        <v>132</v>
      </c>
      <c r="G90" s="33">
        <v>1.0620000000000001</v>
      </c>
      <c r="H90" s="34">
        <v>0</v>
      </c>
      <c r="I90" s="34">
        <f>ROUND(G90*H90,P4)</f>
        <v>0</v>
      </c>
      <c r="J90" s="29"/>
      <c r="O90" s="35">
        <f>I90*0.21</f>
        <v>0</v>
      </c>
      <c r="P90">
        <v>3</v>
      </c>
    </row>
    <row r="91" ht="30">
      <c r="A91" s="29" t="s">
        <v>34</v>
      </c>
      <c r="B91" s="36"/>
      <c r="C91" s="37"/>
      <c r="D91" s="37"/>
      <c r="E91" s="31" t="s">
        <v>251</v>
      </c>
      <c r="F91" s="37"/>
      <c r="G91" s="37"/>
      <c r="H91" s="37"/>
      <c r="I91" s="37"/>
      <c r="J91" s="38"/>
    </row>
    <row r="92" ht="30">
      <c r="A92" s="29" t="s">
        <v>105</v>
      </c>
      <c r="B92" s="36"/>
      <c r="C92" s="37"/>
      <c r="D92" s="37"/>
      <c r="E92" s="42" t="s">
        <v>2107</v>
      </c>
      <c r="F92" s="37"/>
      <c r="G92" s="37"/>
      <c r="H92" s="37"/>
      <c r="I92" s="37"/>
      <c r="J92" s="38"/>
    </row>
    <row r="93" ht="409.5">
      <c r="A93" s="29" t="s">
        <v>36</v>
      </c>
      <c r="B93" s="36"/>
      <c r="C93" s="37"/>
      <c r="D93" s="37"/>
      <c r="E93" s="31" t="s">
        <v>247</v>
      </c>
      <c r="F93" s="37"/>
      <c r="G93" s="37"/>
      <c r="H93" s="37"/>
      <c r="I93" s="37"/>
      <c r="J93" s="38"/>
    </row>
    <row r="94">
      <c r="A94" s="29" t="s">
        <v>29</v>
      </c>
      <c r="B94" s="29">
        <v>22</v>
      </c>
      <c r="C94" s="30" t="s">
        <v>243</v>
      </c>
      <c r="D94" s="29" t="s">
        <v>253</v>
      </c>
      <c r="E94" s="31" t="s">
        <v>244</v>
      </c>
      <c r="F94" s="32" t="s">
        <v>132</v>
      </c>
      <c r="G94" s="33">
        <v>6.9000000000000004</v>
      </c>
      <c r="H94" s="34">
        <v>0</v>
      </c>
      <c r="I94" s="34">
        <f>ROUND(G94*H94,P4)</f>
        <v>0</v>
      </c>
      <c r="J94" s="29"/>
      <c r="O94" s="35">
        <f>I94*0.21</f>
        <v>0</v>
      </c>
      <c r="P94">
        <v>3</v>
      </c>
    </row>
    <row r="95" ht="30">
      <c r="A95" s="29" t="s">
        <v>34</v>
      </c>
      <c r="B95" s="36"/>
      <c r="C95" s="37"/>
      <c r="D95" s="37"/>
      <c r="E95" s="31" t="s">
        <v>254</v>
      </c>
      <c r="F95" s="37"/>
      <c r="G95" s="37"/>
      <c r="H95" s="37"/>
      <c r="I95" s="37"/>
      <c r="J95" s="38"/>
    </row>
    <row r="96" ht="30">
      <c r="A96" s="29" t="s">
        <v>105</v>
      </c>
      <c r="B96" s="36"/>
      <c r="C96" s="37"/>
      <c r="D96" s="37"/>
      <c r="E96" s="42" t="s">
        <v>2108</v>
      </c>
      <c r="F96" s="37"/>
      <c r="G96" s="37"/>
      <c r="H96" s="37"/>
      <c r="I96" s="37"/>
      <c r="J96" s="38"/>
    </row>
    <row r="97" ht="409.5">
      <c r="A97" s="29" t="s">
        <v>36</v>
      </c>
      <c r="B97" s="36"/>
      <c r="C97" s="37"/>
      <c r="D97" s="37"/>
      <c r="E97" s="31" t="s">
        <v>247</v>
      </c>
      <c r="F97" s="37"/>
      <c r="G97" s="37"/>
      <c r="H97" s="37"/>
      <c r="I97" s="37"/>
      <c r="J97" s="38"/>
    </row>
    <row r="98">
      <c r="A98" s="29" t="s">
        <v>29</v>
      </c>
      <c r="B98" s="29">
        <v>23</v>
      </c>
      <c r="C98" s="30" t="s">
        <v>256</v>
      </c>
      <c r="D98" s="29" t="s">
        <v>31</v>
      </c>
      <c r="E98" s="31" t="s">
        <v>257</v>
      </c>
      <c r="F98" s="32" t="s">
        <v>103</v>
      </c>
      <c r="G98" s="33">
        <v>476</v>
      </c>
      <c r="H98" s="34">
        <v>0</v>
      </c>
      <c r="I98" s="34">
        <f>ROUND(G98*H98,P4)</f>
        <v>0</v>
      </c>
      <c r="J98" s="29"/>
      <c r="O98" s="35">
        <f>I98*0.21</f>
        <v>0</v>
      </c>
      <c r="P98">
        <v>3</v>
      </c>
    </row>
    <row r="99">
      <c r="A99" s="29" t="s">
        <v>34</v>
      </c>
      <c r="B99" s="36"/>
      <c r="C99" s="37"/>
      <c r="D99" s="37"/>
      <c r="E99" s="31" t="s">
        <v>258</v>
      </c>
      <c r="F99" s="37"/>
      <c r="G99" s="37"/>
      <c r="H99" s="37"/>
      <c r="I99" s="37"/>
      <c r="J99" s="38"/>
    </row>
    <row r="100">
      <c r="A100" s="29" t="s">
        <v>105</v>
      </c>
      <c r="B100" s="36"/>
      <c r="C100" s="37"/>
      <c r="D100" s="37"/>
      <c r="E100" s="42" t="s">
        <v>2109</v>
      </c>
      <c r="F100" s="37"/>
      <c r="G100" s="37"/>
      <c r="H100" s="37"/>
      <c r="I100" s="37"/>
      <c r="J100" s="38"/>
    </row>
    <row r="101" ht="75">
      <c r="A101" s="29" t="s">
        <v>36</v>
      </c>
      <c r="B101" s="36"/>
      <c r="C101" s="37"/>
      <c r="D101" s="37"/>
      <c r="E101" s="31" t="s">
        <v>260</v>
      </c>
      <c r="F101" s="37"/>
      <c r="G101" s="37"/>
      <c r="H101" s="37"/>
      <c r="I101" s="37"/>
      <c r="J101" s="38"/>
    </row>
    <row r="102">
      <c r="A102" s="29" t="s">
        <v>29</v>
      </c>
      <c r="B102" s="29">
        <v>24</v>
      </c>
      <c r="C102" s="30" t="s">
        <v>261</v>
      </c>
      <c r="D102" s="29" t="s">
        <v>31</v>
      </c>
      <c r="E102" s="31" t="s">
        <v>262</v>
      </c>
      <c r="F102" s="32" t="s">
        <v>103</v>
      </c>
      <c r="G102" s="33">
        <v>198</v>
      </c>
      <c r="H102" s="34">
        <v>0</v>
      </c>
      <c r="I102" s="34">
        <f>ROUND(G102*H102,P4)</f>
        <v>0</v>
      </c>
      <c r="J102" s="29"/>
      <c r="O102" s="35">
        <f>I102*0.21</f>
        <v>0</v>
      </c>
      <c r="P102">
        <v>3</v>
      </c>
    </row>
    <row r="103">
      <c r="A103" s="29" t="s">
        <v>34</v>
      </c>
      <c r="B103" s="36"/>
      <c r="C103" s="37"/>
      <c r="D103" s="37"/>
      <c r="E103" s="31" t="s">
        <v>258</v>
      </c>
      <c r="F103" s="37"/>
      <c r="G103" s="37"/>
      <c r="H103" s="37"/>
      <c r="I103" s="37"/>
      <c r="J103" s="38"/>
    </row>
    <row r="104">
      <c r="A104" s="29" t="s">
        <v>105</v>
      </c>
      <c r="B104" s="36"/>
      <c r="C104" s="37"/>
      <c r="D104" s="37"/>
      <c r="E104" s="42" t="s">
        <v>2110</v>
      </c>
      <c r="F104" s="37"/>
      <c r="G104" s="37"/>
      <c r="H104" s="37"/>
      <c r="I104" s="37"/>
      <c r="J104" s="38"/>
    </row>
    <row r="105" ht="75">
      <c r="A105" s="29" t="s">
        <v>36</v>
      </c>
      <c r="B105" s="36"/>
      <c r="C105" s="37"/>
      <c r="D105" s="37"/>
      <c r="E105" s="31" t="s">
        <v>264</v>
      </c>
      <c r="F105" s="37"/>
      <c r="G105" s="37"/>
      <c r="H105" s="37"/>
      <c r="I105" s="37"/>
      <c r="J105" s="38"/>
    </row>
    <row r="106">
      <c r="A106" s="29" t="s">
        <v>29</v>
      </c>
      <c r="B106" s="29">
        <v>25</v>
      </c>
      <c r="C106" s="30" t="s">
        <v>265</v>
      </c>
      <c r="D106" s="29" t="s">
        <v>31</v>
      </c>
      <c r="E106" s="31" t="s">
        <v>266</v>
      </c>
      <c r="F106" s="32" t="s">
        <v>103</v>
      </c>
      <c r="G106" s="33">
        <v>674</v>
      </c>
      <c r="H106" s="34">
        <v>0</v>
      </c>
      <c r="I106" s="34">
        <f>ROUND(G106*H106,P4)</f>
        <v>0</v>
      </c>
      <c r="J106" s="29"/>
      <c r="O106" s="35">
        <f>I106*0.21</f>
        <v>0</v>
      </c>
      <c r="P106">
        <v>3</v>
      </c>
    </row>
    <row r="107">
      <c r="A107" s="29" t="s">
        <v>34</v>
      </c>
      <c r="B107" s="36"/>
      <c r="C107" s="37"/>
      <c r="D107" s="37"/>
      <c r="E107" s="31" t="s">
        <v>258</v>
      </c>
      <c r="F107" s="37"/>
      <c r="G107" s="37"/>
      <c r="H107" s="37"/>
      <c r="I107" s="37"/>
      <c r="J107" s="38"/>
    </row>
    <row r="108" ht="30">
      <c r="A108" s="29" t="s">
        <v>105</v>
      </c>
      <c r="B108" s="36"/>
      <c r="C108" s="37"/>
      <c r="D108" s="37"/>
      <c r="E108" s="42" t="s">
        <v>2111</v>
      </c>
      <c r="F108" s="37"/>
      <c r="G108" s="37"/>
      <c r="H108" s="37"/>
      <c r="I108" s="37"/>
      <c r="J108" s="38"/>
    </row>
    <row r="109" ht="75">
      <c r="A109" s="29" t="s">
        <v>36</v>
      </c>
      <c r="B109" s="36"/>
      <c r="C109" s="37"/>
      <c r="D109" s="37"/>
      <c r="E109" s="31" t="s">
        <v>268</v>
      </c>
      <c r="F109" s="37"/>
      <c r="G109" s="37"/>
      <c r="H109" s="37"/>
      <c r="I109" s="37"/>
      <c r="J109" s="38"/>
    </row>
    <row r="110">
      <c r="A110" s="29" t="s">
        <v>29</v>
      </c>
      <c r="B110" s="29">
        <v>26</v>
      </c>
      <c r="C110" s="30" t="s">
        <v>269</v>
      </c>
      <c r="D110" s="29" t="s">
        <v>31</v>
      </c>
      <c r="E110" s="31" t="s">
        <v>270</v>
      </c>
      <c r="F110" s="32" t="s">
        <v>103</v>
      </c>
      <c r="G110" s="33">
        <v>2696</v>
      </c>
      <c r="H110" s="34">
        <v>0</v>
      </c>
      <c r="I110" s="34">
        <f>ROUND(G110*H110,P4)</f>
        <v>0</v>
      </c>
      <c r="J110" s="29"/>
      <c r="O110" s="35">
        <f>I110*0.21</f>
        <v>0</v>
      </c>
      <c r="P110">
        <v>3</v>
      </c>
    </row>
    <row r="111">
      <c r="A111" s="29" t="s">
        <v>34</v>
      </c>
      <c r="B111" s="36"/>
      <c r="C111" s="37"/>
      <c r="D111" s="37"/>
      <c r="E111" s="31" t="s">
        <v>258</v>
      </c>
      <c r="F111" s="37"/>
      <c r="G111" s="37"/>
      <c r="H111" s="37"/>
      <c r="I111" s="37"/>
      <c r="J111" s="38"/>
    </row>
    <row r="112" ht="30">
      <c r="A112" s="29" t="s">
        <v>105</v>
      </c>
      <c r="B112" s="36"/>
      <c r="C112" s="37"/>
      <c r="D112" s="37"/>
      <c r="E112" s="42" t="s">
        <v>2112</v>
      </c>
      <c r="F112" s="37"/>
      <c r="G112" s="37"/>
      <c r="H112" s="37"/>
      <c r="I112" s="37"/>
      <c r="J112" s="38"/>
    </row>
    <row r="113" ht="90">
      <c r="A113" s="29" t="s">
        <v>36</v>
      </c>
      <c r="B113" s="36"/>
      <c r="C113" s="37"/>
      <c r="D113" s="37"/>
      <c r="E113" s="31" t="s">
        <v>272</v>
      </c>
      <c r="F113" s="37"/>
      <c r="G113" s="37"/>
      <c r="H113" s="37"/>
      <c r="I113" s="37"/>
      <c r="J113" s="38"/>
    </row>
    <row r="114">
      <c r="A114" s="29" t="s">
        <v>29</v>
      </c>
      <c r="B114" s="29">
        <v>27</v>
      </c>
      <c r="C114" s="30" t="s">
        <v>273</v>
      </c>
      <c r="D114" s="29" t="s">
        <v>31</v>
      </c>
      <c r="E114" s="31" t="s">
        <v>274</v>
      </c>
      <c r="F114" s="32" t="s">
        <v>103</v>
      </c>
      <c r="G114" s="33">
        <v>674</v>
      </c>
      <c r="H114" s="34">
        <v>0</v>
      </c>
      <c r="I114" s="34">
        <f>ROUND(G114*H114,P4)</f>
        <v>0</v>
      </c>
      <c r="J114" s="29"/>
      <c r="O114" s="35">
        <f>I114*0.21</f>
        <v>0</v>
      </c>
      <c r="P114">
        <v>3</v>
      </c>
    </row>
    <row r="115">
      <c r="A115" s="29" t="s">
        <v>34</v>
      </c>
      <c r="B115" s="36"/>
      <c r="C115" s="37"/>
      <c r="D115" s="37"/>
      <c r="E115" s="31" t="s">
        <v>258</v>
      </c>
      <c r="F115" s="37"/>
      <c r="G115" s="37"/>
      <c r="H115" s="37"/>
      <c r="I115" s="37"/>
      <c r="J115" s="38"/>
    </row>
    <row r="116" ht="30">
      <c r="A116" s="29" t="s">
        <v>105</v>
      </c>
      <c r="B116" s="36"/>
      <c r="C116" s="37"/>
      <c r="D116" s="37"/>
      <c r="E116" s="42" t="s">
        <v>2111</v>
      </c>
      <c r="F116" s="37"/>
      <c r="G116" s="37"/>
      <c r="H116" s="37"/>
      <c r="I116" s="37"/>
      <c r="J116" s="38"/>
    </row>
    <row r="117" ht="75">
      <c r="A117" s="29" t="s">
        <v>36</v>
      </c>
      <c r="B117" s="36"/>
      <c r="C117" s="37"/>
      <c r="D117" s="37"/>
      <c r="E117" s="31" t="s">
        <v>275</v>
      </c>
      <c r="F117" s="37"/>
      <c r="G117" s="37"/>
      <c r="H117" s="37"/>
      <c r="I117" s="37"/>
      <c r="J117" s="38"/>
    </row>
    <row r="118">
      <c r="A118" s="29" t="s">
        <v>29</v>
      </c>
      <c r="B118" s="29">
        <v>28</v>
      </c>
      <c r="C118" s="30" t="s">
        <v>276</v>
      </c>
      <c r="D118" s="29" t="s">
        <v>31</v>
      </c>
      <c r="E118" s="31" t="s">
        <v>277</v>
      </c>
      <c r="F118" s="32" t="s">
        <v>52</v>
      </c>
      <c r="G118" s="33">
        <v>1</v>
      </c>
      <c r="H118" s="34">
        <v>0</v>
      </c>
      <c r="I118" s="34">
        <f>ROUND(G118*H118,P4)</f>
        <v>0</v>
      </c>
      <c r="J118" s="29"/>
      <c r="O118" s="35">
        <f>I118*0.21</f>
        <v>0</v>
      </c>
      <c r="P118">
        <v>3</v>
      </c>
    </row>
    <row r="119" ht="45">
      <c r="A119" s="29" t="s">
        <v>34</v>
      </c>
      <c r="B119" s="36"/>
      <c r="C119" s="37"/>
      <c r="D119" s="37"/>
      <c r="E119" s="31" t="s">
        <v>278</v>
      </c>
      <c r="F119" s="37"/>
      <c r="G119" s="37"/>
      <c r="H119" s="37"/>
      <c r="I119" s="37"/>
      <c r="J119" s="38"/>
    </row>
    <row r="120" ht="45">
      <c r="A120" s="29" t="s">
        <v>105</v>
      </c>
      <c r="B120" s="36"/>
      <c r="C120" s="37"/>
      <c r="D120" s="37"/>
      <c r="E120" s="42" t="s">
        <v>2113</v>
      </c>
      <c r="F120" s="37"/>
      <c r="G120" s="37"/>
      <c r="H120" s="37"/>
      <c r="I120" s="37"/>
      <c r="J120" s="38"/>
    </row>
    <row r="121" ht="135">
      <c r="A121" s="29" t="s">
        <v>36</v>
      </c>
      <c r="B121" s="36"/>
      <c r="C121" s="37"/>
      <c r="D121" s="37"/>
      <c r="E121" s="31" t="s">
        <v>280</v>
      </c>
      <c r="F121" s="37"/>
      <c r="G121" s="37"/>
      <c r="H121" s="37"/>
      <c r="I121" s="37"/>
      <c r="J121" s="38"/>
    </row>
    <row r="122">
      <c r="A122" s="23" t="s">
        <v>26</v>
      </c>
      <c r="B122" s="24"/>
      <c r="C122" s="25" t="s">
        <v>281</v>
      </c>
      <c r="D122" s="26"/>
      <c r="E122" s="23" t="s">
        <v>282</v>
      </c>
      <c r="F122" s="26"/>
      <c r="G122" s="26"/>
      <c r="H122" s="26"/>
      <c r="I122" s="27">
        <f>SUMIFS(I123:I146,A123:A146,"P")</f>
        <v>0</v>
      </c>
      <c r="J122" s="28"/>
    </row>
    <row r="123">
      <c r="A123" s="29" t="s">
        <v>29</v>
      </c>
      <c r="B123" s="29">
        <v>29</v>
      </c>
      <c r="C123" s="30" t="s">
        <v>283</v>
      </c>
      <c r="D123" s="29" t="s">
        <v>31</v>
      </c>
      <c r="E123" s="31" t="s">
        <v>284</v>
      </c>
      <c r="F123" s="32" t="s">
        <v>103</v>
      </c>
      <c r="G123" s="33">
        <v>244.16</v>
      </c>
      <c r="H123" s="34">
        <v>0</v>
      </c>
      <c r="I123" s="34">
        <f>ROUND(G123*H123,P4)</f>
        <v>0</v>
      </c>
      <c r="J123" s="29"/>
      <c r="O123" s="35">
        <f>I123*0.21</f>
        <v>0</v>
      </c>
      <c r="P123">
        <v>3</v>
      </c>
    </row>
    <row r="124" ht="45">
      <c r="A124" s="29" t="s">
        <v>34</v>
      </c>
      <c r="B124" s="36"/>
      <c r="C124" s="37"/>
      <c r="D124" s="37"/>
      <c r="E124" s="31" t="s">
        <v>285</v>
      </c>
      <c r="F124" s="37"/>
      <c r="G124" s="37"/>
      <c r="H124" s="37"/>
      <c r="I124" s="37"/>
      <c r="J124" s="38"/>
    </row>
    <row r="125" ht="30">
      <c r="A125" s="29" t="s">
        <v>105</v>
      </c>
      <c r="B125" s="36"/>
      <c r="C125" s="37"/>
      <c r="D125" s="37"/>
      <c r="E125" s="42" t="s">
        <v>2114</v>
      </c>
      <c r="F125" s="37"/>
      <c r="G125" s="37"/>
      <c r="H125" s="37"/>
      <c r="I125" s="37"/>
      <c r="J125" s="38"/>
    </row>
    <row r="126" ht="105">
      <c r="A126" s="29" t="s">
        <v>36</v>
      </c>
      <c r="B126" s="36"/>
      <c r="C126" s="37"/>
      <c r="D126" s="37"/>
      <c r="E126" s="31" t="s">
        <v>287</v>
      </c>
      <c r="F126" s="37"/>
      <c r="G126" s="37"/>
      <c r="H126" s="37"/>
      <c r="I126" s="37"/>
      <c r="J126" s="38"/>
    </row>
    <row r="127">
      <c r="A127" s="29" t="s">
        <v>29</v>
      </c>
      <c r="B127" s="29">
        <v>30</v>
      </c>
      <c r="C127" s="30" t="s">
        <v>292</v>
      </c>
      <c r="D127" s="29" t="s">
        <v>31</v>
      </c>
      <c r="E127" s="31" t="s">
        <v>293</v>
      </c>
      <c r="F127" s="32" t="s">
        <v>163</v>
      </c>
      <c r="G127" s="33">
        <v>152.59999999999999</v>
      </c>
      <c r="H127" s="34">
        <v>0</v>
      </c>
      <c r="I127" s="34">
        <f>ROUND(G127*H127,P4)</f>
        <v>0</v>
      </c>
      <c r="J127" s="29"/>
      <c r="O127" s="35">
        <f>I127*0.21</f>
        <v>0</v>
      </c>
      <c r="P127">
        <v>3</v>
      </c>
    </row>
    <row r="128" ht="30">
      <c r="A128" s="29" t="s">
        <v>34</v>
      </c>
      <c r="B128" s="36"/>
      <c r="C128" s="37"/>
      <c r="D128" s="37"/>
      <c r="E128" s="31" t="s">
        <v>294</v>
      </c>
      <c r="F128" s="37"/>
      <c r="G128" s="37"/>
      <c r="H128" s="37"/>
      <c r="I128" s="37"/>
      <c r="J128" s="38"/>
    </row>
    <row r="129">
      <c r="A129" s="29" t="s">
        <v>105</v>
      </c>
      <c r="B129" s="36"/>
      <c r="C129" s="37"/>
      <c r="D129" s="37"/>
      <c r="E129" s="42" t="s">
        <v>2115</v>
      </c>
      <c r="F129" s="37"/>
      <c r="G129" s="37"/>
      <c r="H129" s="37"/>
      <c r="I129" s="37"/>
      <c r="J129" s="38"/>
    </row>
    <row r="130" ht="225">
      <c r="A130" s="29" t="s">
        <v>36</v>
      </c>
      <c r="B130" s="36"/>
      <c r="C130" s="37"/>
      <c r="D130" s="37"/>
      <c r="E130" s="31" t="s">
        <v>291</v>
      </c>
      <c r="F130" s="37"/>
      <c r="G130" s="37"/>
      <c r="H130" s="37"/>
      <c r="I130" s="37"/>
      <c r="J130" s="38"/>
    </row>
    <row r="131">
      <c r="A131" s="29" t="s">
        <v>29</v>
      </c>
      <c r="B131" s="29">
        <v>31</v>
      </c>
      <c r="C131" s="30" t="s">
        <v>296</v>
      </c>
      <c r="D131" s="29" t="s">
        <v>170</v>
      </c>
      <c r="E131" s="31" t="s">
        <v>297</v>
      </c>
      <c r="F131" s="32" t="s">
        <v>132</v>
      </c>
      <c r="G131" s="33">
        <v>14</v>
      </c>
      <c r="H131" s="34">
        <v>0</v>
      </c>
      <c r="I131" s="34">
        <f>ROUND(G131*H131,P4)</f>
        <v>0</v>
      </c>
      <c r="J131" s="29"/>
      <c r="O131" s="35">
        <f>I131*0.21</f>
        <v>0</v>
      </c>
      <c r="P131">
        <v>3</v>
      </c>
    </row>
    <row r="132" ht="30">
      <c r="A132" s="29" t="s">
        <v>34</v>
      </c>
      <c r="B132" s="36"/>
      <c r="C132" s="37"/>
      <c r="D132" s="37"/>
      <c r="E132" s="31" t="s">
        <v>298</v>
      </c>
      <c r="F132" s="37"/>
      <c r="G132" s="37"/>
      <c r="H132" s="37"/>
      <c r="I132" s="37"/>
      <c r="J132" s="38"/>
    </row>
    <row r="133" ht="45">
      <c r="A133" s="29" t="s">
        <v>105</v>
      </c>
      <c r="B133" s="36"/>
      <c r="C133" s="37"/>
      <c r="D133" s="37"/>
      <c r="E133" s="42" t="s">
        <v>2116</v>
      </c>
      <c r="F133" s="37"/>
      <c r="G133" s="37"/>
      <c r="H133" s="37"/>
      <c r="I133" s="37"/>
      <c r="J133" s="38"/>
    </row>
    <row r="134" ht="105">
      <c r="A134" s="29" t="s">
        <v>36</v>
      </c>
      <c r="B134" s="36"/>
      <c r="C134" s="37"/>
      <c r="D134" s="37"/>
      <c r="E134" s="31" t="s">
        <v>300</v>
      </c>
      <c r="F134" s="37"/>
      <c r="G134" s="37"/>
      <c r="H134" s="37"/>
      <c r="I134" s="37"/>
      <c r="J134" s="38"/>
    </row>
    <row r="135">
      <c r="A135" s="29" t="s">
        <v>29</v>
      </c>
      <c r="B135" s="29">
        <v>32</v>
      </c>
      <c r="C135" s="30" t="s">
        <v>296</v>
      </c>
      <c r="D135" s="29" t="s">
        <v>174</v>
      </c>
      <c r="E135" s="31" t="s">
        <v>297</v>
      </c>
      <c r="F135" s="32" t="s">
        <v>132</v>
      </c>
      <c r="G135" s="33">
        <v>21</v>
      </c>
      <c r="H135" s="34">
        <v>0</v>
      </c>
      <c r="I135" s="34">
        <f>ROUND(G135*H135,P4)</f>
        <v>0</v>
      </c>
      <c r="J135" s="29"/>
      <c r="O135" s="35">
        <f>I135*0.21</f>
        <v>0</v>
      </c>
      <c r="P135">
        <v>3</v>
      </c>
    </row>
    <row r="136" ht="30">
      <c r="A136" s="29" t="s">
        <v>34</v>
      </c>
      <c r="B136" s="36"/>
      <c r="C136" s="37"/>
      <c r="D136" s="37"/>
      <c r="E136" s="31" t="s">
        <v>301</v>
      </c>
      <c r="F136" s="37"/>
      <c r="G136" s="37"/>
      <c r="H136" s="37"/>
      <c r="I136" s="37"/>
      <c r="J136" s="38"/>
    </row>
    <row r="137" ht="45">
      <c r="A137" s="29" t="s">
        <v>105</v>
      </c>
      <c r="B137" s="36"/>
      <c r="C137" s="37"/>
      <c r="D137" s="37"/>
      <c r="E137" s="42" t="s">
        <v>2117</v>
      </c>
      <c r="F137" s="37"/>
      <c r="G137" s="37"/>
      <c r="H137" s="37"/>
      <c r="I137" s="37"/>
      <c r="J137" s="38"/>
    </row>
    <row r="138" ht="105">
      <c r="A138" s="29" t="s">
        <v>36</v>
      </c>
      <c r="B138" s="36"/>
      <c r="C138" s="37"/>
      <c r="D138" s="37"/>
      <c r="E138" s="31" t="s">
        <v>300</v>
      </c>
      <c r="F138" s="37"/>
      <c r="G138" s="37"/>
      <c r="H138" s="37"/>
      <c r="I138" s="37"/>
      <c r="J138" s="38"/>
    </row>
    <row r="139">
      <c r="A139" s="29" t="s">
        <v>29</v>
      </c>
      <c r="B139" s="29">
        <v>33</v>
      </c>
      <c r="C139" s="30" t="s">
        <v>334</v>
      </c>
      <c r="D139" s="29" t="s">
        <v>31</v>
      </c>
      <c r="E139" s="31" t="s">
        <v>335</v>
      </c>
      <c r="F139" s="32" t="s">
        <v>132</v>
      </c>
      <c r="G139" s="33">
        <v>6.3259999999999996</v>
      </c>
      <c r="H139" s="34">
        <v>0</v>
      </c>
      <c r="I139" s="34">
        <f>ROUND(G139*H139,P4)</f>
        <v>0</v>
      </c>
      <c r="J139" s="29"/>
      <c r="O139" s="35">
        <f>I139*0.21</f>
        <v>0</v>
      </c>
      <c r="P139">
        <v>3</v>
      </c>
    </row>
    <row r="140">
      <c r="A140" s="29" t="s">
        <v>34</v>
      </c>
      <c r="B140" s="36"/>
      <c r="C140" s="37"/>
      <c r="D140" s="37"/>
      <c r="E140" s="31" t="s">
        <v>336</v>
      </c>
      <c r="F140" s="37"/>
      <c r="G140" s="37"/>
      <c r="H140" s="37"/>
      <c r="I140" s="37"/>
      <c r="J140" s="38"/>
    </row>
    <row r="141" ht="105">
      <c r="A141" s="29" t="s">
        <v>105</v>
      </c>
      <c r="B141" s="36"/>
      <c r="C141" s="37"/>
      <c r="D141" s="37"/>
      <c r="E141" s="42" t="s">
        <v>2118</v>
      </c>
      <c r="F141" s="37"/>
      <c r="G141" s="37"/>
      <c r="H141" s="37"/>
      <c r="I141" s="37"/>
      <c r="J141" s="38"/>
    </row>
    <row r="142" ht="409.5">
      <c r="A142" s="29" t="s">
        <v>36</v>
      </c>
      <c r="B142" s="36"/>
      <c r="C142" s="37"/>
      <c r="D142" s="37"/>
      <c r="E142" s="31" t="s">
        <v>338</v>
      </c>
      <c r="F142" s="37"/>
      <c r="G142" s="37"/>
      <c r="H142" s="37"/>
      <c r="I142" s="37"/>
      <c r="J142" s="38"/>
    </row>
    <row r="143">
      <c r="A143" s="29" t="s">
        <v>29</v>
      </c>
      <c r="B143" s="29">
        <v>34</v>
      </c>
      <c r="C143" s="30" t="s">
        <v>339</v>
      </c>
      <c r="D143" s="29" t="s">
        <v>31</v>
      </c>
      <c r="E143" s="31" t="s">
        <v>340</v>
      </c>
      <c r="F143" s="32" t="s">
        <v>103</v>
      </c>
      <c r="G143" s="33">
        <v>70</v>
      </c>
      <c r="H143" s="34">
        <v>0</v>
      </c>
      <c r="I143" s="34">
        <f>ROUND(G143*H143,P4)</f>
        <v>0</v>
      </c>
      <c r="J143" s="29"/>
      <c r="O143" s="35">
        <f>I143*0.21</f>
        <v>0</v>
      </c>
      <c r="P143">
        <v>3</v>
      </c>
    </row>
    <row r="144" ht="30">
      <c r="A144" s="29" t="s">
        <v>34</v>
      </c>
      <c r="B144" s="36"/>
      <c r="C144" s="37"/>
      <c r="D144" s="37"/>
      <c r="E144" s="31" t="s">
        <v>341</v>
      </c>
      <c r="F144" s="37"/>
      <c r="G144" s="37"/>
      <c r="H144" s="37"/>
      <c r="I144" s="37"/>
      <c r="J144" s="38"/>
    </row>
    <row r="145" ht="45">
      <c r="A145" s="29" t="s">
        <v>105</v>
      </c>
      <c r="B145" s="36"/>
      <c r="C145" s="37"/>
      <c r="D145" s="37"/>
      <c r="E145" s="42" t="s">
        <v>2119</v>
      </c>
      <c r="F145" s="37"/>
      <c r="G145" s="37"/>
      <c r="H145" s="37"/>
      <c r="I145" s="37"/>
      <c r="J145" s="38"/>
    </row>
    <row r="146" ht="180">
      <c r="A146" s="29" t="s">
        <v>36</v>
      </c>
      <c r="B146" s="36"/>
      <c r="C146" s="37"/>
      <c r="D146" s="37"/>
      <c r="E146" s="31" t="s">
        <v>343</v>
      </c>
      <c r="F146" s="37"/>
      <c r="G146" s="37"/>
      <c r="H146" s="37"/>
      <c r="I146" s="37"/>
      <c r="J146" s="38"/>
    </row>
    <row r="147">
      <c r="A147" s="23" t="s">
        <v>26</v>
      </c>
      <c r="B147" s="24"/>
      <c r="C147" s="25" t="s">
        <v>365</v>
      </c>
      <c r="D147" s="26"/>
      <c r="E147" s="23" t="s">
        <v>366</v>
      </c>
      <c r="F147" s="26"/>
      <c r="G147" s="26"/>
      <c r="H147" s="26"/>
      <c r="I147" s="27">
        <f>SUMIFS(I148:I171,A148:A171,"P")</f>
        <v>0</v>
      </c>
      <c r="J147" s="28"/>
    </row>
    <row r="148">
      <c r="A148" s="29" t="s">
        <v>29</v>
      </c>
      <c r="B148" s="29">
        <v>35</v>
      </c>
      <c r="C148" s="30" t="s">
        <v>372</v>
      </c>
      <c r="D148" s="29" t="s">
        <v>31</v>
      </c>
      <c r="E148" s="31" t="s">
        <v>373</v>
      </c>
      <c r="F148" s="32" t="s">
        <v>132</v>
      </c>
      <c r="G148" s="33">
        <v>6.0359999999999996</v>
      </c>
      <c r="H148" s="34">
        <v>0</v>
      </c>
      <c r="I148" s="34">
        <f>ROUND(G148*H148,P4)</f>
        <v>0</v>
      </c>
      <c r="J148" s="29"/>
      <c r="O148" s="35">
        <f>I148*0.21</f>
        <v>0</v>
      </c>
      <c r="P148">
        <v>3</v>
      </c>
    </row>
    <row r="149">
      <c r="A149" s="29" t="s">
        <v>34</v>
      </c>
      <c r="B149" s="36"/>
      <c r="C149" s="37"/>
      <c r="D149" s="37"/>
      <c r="E149" s="31" t="s">
        <v>378</v>
      </c>
      <c r="F149" s="37"/>
      <c r="G149" s="37"/>
      <c r="H149" s="37"/>
      <c r="I149" s="37"/>
      <c r="J149" s="38"/>
    </row>
    <row r="150" ht="90">
      <c r="A150" s="29" t="s">
        <v>105</v>
      </c>
      <c r="B150" s="36"/>
      <c r="C150" s="37"/>
      <c r="D150" s="37"/>
      <c r="E150" s="42" t="s">
        <v>2120</v>
      </c>
      <c r="F150" s="37"/>
      <c r="G150" s="37"/>
      <c r="H150" s="37"/>
      <c r="I150" s="37"/>
      <c r="J150" s="38"/>
    </row>
    <row r="151" ht="409.5">
      <c r="A151" s="29" t="s">
        <v>36</v>
      </c>
      <c r="B151" s="36"/>
      <c r="C151" s="37"/>
      <c r="D151" s="37"/>
      <c r="E151" s="31" t="s">
        <v>338</v>
      </c>
      <c r="F151" s="37"/>
      <c r="G151" s="37"/>
      <c r="H151" s="37"/>
      <c r="I151" s="37"/>
      <c r="J151" s="38"/>
    </row>
    <row r="152">
      <c r="A152" s="29" t="s">
        <v>29</v>
      </c>
      <c r="B152" s="29">
        <v>36</v>
      </c>
      <c r="C152" s="30" t="s">
        <v>384</v>
      </c>
      <c r="D152" s="29" t="s">
        <v>31</v>
      </c>
      <c r="E152" s="31" t="s">
        <v>385</v>
      </c>
      <c r="F152" s="32" t="s">
        <v>132</v>
      </c>
      <c r="G152" s="33">
        <v>17.800000000000001</v>
      </c>
      <c r="H152" s="34">
        <v>0</v>
      </c>
      <c r="I152" s="34">
        <f>ROUND(G152*H152,P4)</f>
        <v>0</v>
      </c>
      <c r="J152" s="29"/>
      <c r="O152" s="35">
        <f>I152*0.21</f>
        <v>0</v>
      </c>
      <c r="P152">
        <v>3</v>
      </c>
    </row>
    <row r="153">
      <c r="A153" s="29" t="s">
        <v>34</v>
      </c>
      <c r="B153" s="36"/>
      <c r="C153" s="37"/>
      <c r="D153" s="37"/>
      <c r="E153" s="31" t="s">
        <v>386</v>
      </c>
      <c r="F153" s="37"/>
      <c r="G153" s="37"/>
      <c r="H153" s="37"/>
      <c r="I153" s="37"/>
      <c r="J153" s="38"/>
    </row>
    <row r="154" ht="75">
      <c r="A154" s="29" t="s">
        <v>105</v>
      </c>
      <c r="B154" s="36"/>
      <c r="C154" s="37"/>
      <c r="D154" s="37"/>
      <c r="E154" s="42" t="s">
        <v>2121</v>
      </c>
      <c r="F154" s="37"/>
      <c r="G154" s="37"/>
      <c r="H154" s="37"/>
      <c r="I154" s="37"/>
      <c r="J154" s="38"/>
    </row>
    <row r="155" ht="409.5">
      <c r="A155" s="29" t="s">
        <v>36</v>
      </c>
      <c r="B155" s="36"/>
      <c r="C155" s="37"/>
      <c r="D155" s="37"/>
      <c r="E155" s="31" t="s">
        <v>338</v>
      </c>
      <c r="F155" s="37"/>
      <c r="G155" s="37"/>
      <c r="H155" s="37"/>
      <c r="I155" s="37"/>
      <c r="J155" s="38"/>
    </row>
    <row r="156">
      <c r="A156" s="29" t="s">
        <v>29</v>
      </c>
      <c r="B156" s="29">
        <v>37</v>
      </c>
      <c r="C156" s="30" t="s">
        <v>391</v>
      </c>
      <c r="D156" s="29" t="s">
        <v>170</v>
      </c>
      <c r="E156" s="31" t="s">
        <v>392</v>
      </c>
      <c r="F156" s="32" t="s">
        <v>132</v>
      </c>
      <c r="G156" s="33">
        <v>0.19600000000000001</v>
      </c>
      <c r="H156" s="34">
        <v>0</v>
      </c>
      <c r="I156" s="34">
        <f>ROUND(G156*H156,P4)</f>
        <v>0</v>
      </c>
      <c r="J156" s="29"/>
      <c r="O156" s="35">
        <f>I156*0.21</f>
        <v>0</v>
      </c>
      <c r="P156">
        <v>3</v>
      </c>
    </row>
    <row r="157" ht="30">
      <c r="A157" s="29" t="s">
        <v>34</v>
      </c>
      <c r="B157" s="36"/>
      <c r="C157" s="37"/>
      <c r="D157" s="37"/>
      <c r="E157" s="31" t="s">
        <v>393</v>
      </c>
      <c r="F157" s="37"/>
      <c r="G157" s="37"/>
      <c r="H157" s="37"/>
      <c r="I157" s="37"/>
      <c r="J157" s="38"/>
    </row>
    <row r="158" ht="30">
      <c r="A158" s="29" t="s">
        <v>105</v>
      </c>
      <c r="B158" s="36"/>
      <c r="C158" s="37"/>
      <c r="D158" s="37"/>
      <c r="E158" s="42" t="s">
        <v>2122</v>
      </c>
      <c r="F158" s="37"/>
      <c r="G158" s="37"/>
      <c r="H158" s="37"/>
      <c r="I158" s="37"/>
      <c r="J158" s="38"/>
    </row>
    <row r="159" ht="105">
      <c r="A159" s="29" t="s">
        <v>36</v>
      </c>
      <c r="B159" s="36"/>
      <c r="C159" s="37"/>
      <c r="D159" s="37"/>
      <c r="E159" s="31" t="s">
        <v>300</v>
      </c>
      <c r="F159" s="37"/>
      <c r="G159" s="37"/>
      <c r="H159" s="37"/>
      <c r="I159" s="37"/>
      <c r="J159" s="38"/>
    </row>
    <row r="160">
      <c r="A160" s="29" t="s">
        <v>29</v>
      </c>
      <c r="B160" s="29">
        <v>38</v>
      </c>
      <c r="C160" s="30" t="s">
        <v>391</v>
      </c>
      <c r="D160" s="29" t="s">
        <v>250</v>
      </c>
      <c r="E160" s="31" t="s">
        <v>392</v>
      </c>
      <c r="F160" s="32" t="s">
        <v>132</v>
      </c>
      <c r="G160" s="33">
        <v>0.30599999999999999</v>
      </c>
      <c r="H160" s="34">
        <v>0</v>
      </c>
      <c r="I160" s="34">
        <f>ROUND(G160*H160,P4)</f>
        <v>0</v>
      </c>
      <c r="J160" s="29"/>
      <c r="O160" s="35">
        <f>I160*0.21</f>
        <v>0</v>
      </c>
      <c r="P160">
        <v>3</v>
      </c>
    </row>
    <row r="161" ht="30">
      <c r="A161" s="29" t="s">
        <v>34</v>
      </c>
      <c r="B161" s="36"/>
      <c r="C161" s="37"/>
      <c r="D161" s="37"/>
      <c r="E161" s="31" t="s">
        <v>248</v>
      </c>
      <c r="F161" s="37"/>
      <c r="G161" s="37"/>
      <c r="H161" s="37"/>
      <c r="I161" s="37"/>
      <c r="J161" s="38"/>
    </row>
    <row r="162" ht="30">
      <c r="A162" s="29" t="s">
        <v>105</v>
      </c>
      <c r="B162" s="36"/>
      <c r="C162" s="37"/>
      <c r="D162" s="37"/>
      <c r="E162" s="42" t="s">
        <v>2123</v>
      </c>
      <c r="F162" s="37"/>
      <c r="G162" s="37"/>
      <c r="H162" s="37"/>
      <c r="I162" s="37"/>
      <c r="J162" s="38"/>
    </row>
    <row r="163" ht="105">
      <c r="A163" s="29" t="s">
        <v>36</v>
      </c>
      <c r="B163" s="36"/>
      <c r="C163" s="37"/>
      <c r="D163" s="37"/>
      <c r="E163" s="31" t="s">
        <v>300</v>
      </c>
      <c r="F163" s="37"/>
      <c r="G163" s="37"/>
      <c r="H163" s="37"/>
      <c r="I163" s="37"/>
      <c r="J163" s="38"/>
    </row>
    <row r="164">
      <c r="A164" s="29" t="s">
        <v>29</v>
      </c>
      <c r="B164" s="29">
        <v>39</v>
      </c>
      <c r="C164" s="30" t="s">
        <v>409</v>
      </c>
      <c r="D164" s="29" t="s">
        <v>31</v>
      </c>
      <c r="E164" s="31" t="s">
        <v>410</v>
      </c>
      <c r="F164" s="32" t="s">
        <v>132</v>
      </c>
      <c r="G164" s="33">
        <v>33.399999999999999</v>
      </c>
      <c r="H164" s="34">
        <v>0</v>
      </c>
      <c r="I164" s="34">
        <f>ROUND(G164*H164,P4)</f>
        <v>0</v>
      </c>
      <c r="J164" s="29"/>
      <c r="O164" s="35">
        <f>I164*0.21</f>
        <v>0</v>
      </c>
      <c r="P164">
        <v>3</v>
      </c>
    </row>
    <row r="165">
      <c r="A165" s="29" t="s">
        <v>34</v>
      </c>
      <c r="B165" s="36"/>
      <c r="C165" s="37"/>
      <c r="D165" s="37"/>
      <c r="E165" s="31" t="s">
        <v>386</v>
      </c>
      <c r="F165" s="37"/>
      <c r="G165" s="37"/>
      <c r="H165" s="37"/>
      <c r="I165" s="37"/>
      <c r="J165" s="38"/>
    </row>
    <row r="166" ht="75">
      <c r="A166" s="29" t="s">
        <v>105</v>
      </c>
      <c r="B166" s="36"/>
      <c r="C166" s="37"/>
      <c r="D166" s="37"/>
      <c r="E166" s="42" t="s">
        <v>2124</v>
      </c>
      <c r="F166" s="37"/>
      <c r="G166" s="37"/>
      <c r="H166" s="37"/>
      <c r="I166" s="37"/>
      <c r="J166" s="38"/>
    </row>
    <row r="167" ht="150">
      <c r="A167" s="29" t="s">
        <v>36</v>
      </c>
      <c r="B167" s="36"/>
      <c r="C167" s="37"/>
      <c r="D167" s="37"/>
      <c r="E167" s="31" t="s">
        <v>412</v>
      </c>
      <c r="F167" s="37"/>
      <c r="G167" s="37"/>
      <c r="H167" s="37"/>
      <c r="I167" s="37"/>
      <c r="J167" s="38"/>
    </row>
    <row r="168">
      <c r="A168" s="29" t="s">
        <v>29</v>
      </c>
      <c r="B168" s="29">
        <v>40</v>
      </c>
      <c r="C168" s="30" t="s">
        <v>413</v>
      </c>
      <c r="D168" s="29" t="s">
        <v>31</v>
      </c>
      <c r="E168" s="31" t="s">
        <v>414</v>
      </c>
      <c r="F168" s="32" t="s">
        <v>132</v>
      </c>
      <c r="G168" s="33">
        <v>3.5</v>
      </c>
      <c r="H168" s="34">
        <v>0</v>
      </c>
      <c r="I168" s="34">
        <f>ROUND(G168*H168,P4)</f>
        <v>0</v>
      </c>
      <c r="J168" s="29"/>
      <c r="O168" s="35">
        <f>I168*0.21</f>
        <v>0</v>
      </c>
      <c r="P168">
        <v>3</v>
      </c>
    </row>
    <row r="169">
      <c r="A169" s="29" t="s">
        <v>34</v>
      </c>
      <c r="B169" s="36"/>
      <c r="C169" s="37"/>
      <c r="D169" s="37"/>
      <c r="E169" s="31" t="s">
        <v>415</v>
      </c>
      <c r="F169" s="37"/>
      <c r="G169" s="37"/>
      <c r="H169" s="37"/>
      <c r="I169" s="37"/>
      <c r="J169" s="38"/>
    </row>
    <row r="170" ht="30">
      <c r="A170" s="29" t="s">
        <v>105</v>
      </c>
      <c r="B170" s="36"/>
      <c r="C170" s="37"/>
      <c r="D170" s="37"/>
      <c r="E170" s="42" t="s">
        <v>2125</v>
      </c>
      <c r="F170" s="37"/>
      <c r="G170" s="37"/>
      <c r="H170" s="37"/>
      <c r="I170" s="37"/>
      <c r="J170" s="38"/>
    </row>
    <row r="171" ht="409.5">
      <c r="A171" s="29" t="s">
        <v>36</v>
      </c>
      <c r="B171" s="36"/>
      <c r="C171" s="37"/>
      <c r="D171" s="37"/>
      <c r="E171" s="31" t="s">
        <v>417</v>
      </c>
      <c r="F171" s="37"/>
      <c r="G171" s="37"/>
      <c r="H171" s="37"/>
      <c r="I171" s="37"/>
      <c r="J171" s="38"/>
    </row>
    <row r="172">
      <c r="A172" s="23" t="s">
        <v>26</v>
      </c>
      <c r="B172" s="24"/>
      <c r="C172" s="25" t="s">
        <v>418</v>
      </c>
      <c r="D172" s="26"/>
      <c r="E172" s="23" t="s">
        <v>419</v>
      </c>
      <c r="F172" s="26"/>
      <c r="G172" s="26"/>
      <c r="H172" s="26"/>
      <c r="I172" s="27">
        <f>SUMIFS(I173:I224,A173:A224,"P")</f>
        <v>0</v>
      </c>
      <c r="J172" s="28"/>
    </row>
    <row r="173">
      <c r="A173" s="29" t="s">
        <v>29</v>
      </c>
      <c r="B173" s="29">
        <v>41</v>
      </c>
      <c r="C173" s="30" t="s">
        <v>425</v>
      </c>
      <c r="D173" s="29" t="s">
        <v>170</v>
      </c>
      <c r="E173" s="31" t="s">
        <v>426</v>
      </c>
      <c r="F173" s="32" t="s">
        <v>132</v>
      </c>
      <c r="G173" s="33">
        <v>95.920000000000002</v>
      </c>
      <c r="H173" s="34">
        <v>0</v>
      </c>
      <c r="I173" s="34">
        <f>ROUND(G173*H173,P4)</f>
        <v>0</v>
      </c>
      <c r="J173" s="29"/>
      <c r="O173" s="35">
        <f>I173*0.21</f>
        <v>0</v>
      </c>
      <c r="P173">
        <v>3</v>
      </c>
    </row>
    <row r="174" ht="30">
      <c r="A174" s="29" t="s">
        <v>34</v>
      </c>
      <c r="B174" s="36"/>
      <c r="C174" s="37"/>
      <c r="D174" s="37"/>
      <c r="E174" s="31" t="s">
        <v>427</v>
      </c>
      <c r="F174" s="37"/>
      <c r="G174" s="37"/>
      <c r="H174" s="37"/>
      <c r="I174" s="37"/>
      <c r="J174" s="38"/>
    </row>
    <row r="175" ht="30">
      <c r="A175" s="29" t="s">
        <v>105</v>
      </c>
      <c r="B175" s="36"/>
      <c r="C175" s="37"/>
      <c r="D175" s="37"/>
      <c r="E175" s="42" t="s">
        <v>2126</v>
      </c>
      <c r="F175" s="37"/>
      <c r="G175" s="37"/>
      <c r="H175" s="37"/>
      <c r="I175" s="37"/>
      <c r="J175" s="38"/>
    </row>
    <row r="176" ht="90">
      <c r="A176" s="29" t="s">
        <v>36</v>
      </c>
      <c r="B176" s="36"/>
      <c r="C176" s="37"/>
      <c r="D176" s="37"/>
      <c r="E176" s="31" t="s">
        <v>429</v>
      </c>
      <c r="F176" s="37"/>
      <c r="G176" s="37"/>
      <c r="H176" s="37"/>
      <c r="I176" s="37"/>
      <c r="J176" s="38"/>
    </row>
    <row r="177">
      <c r="A177" s="29" t="s">
        <v>29</v>
      </c>
      <c r="B177" s="29">
        <v>42</v>
      </c>
      <c r="C177" s="30" t="s">
        <v>432</v>
      </c>
      <c r="D177" s="29" t="s">
        <v>31</v>
      </c>
      <c r="E177" s="31" t="s">
        <v>433</v>
      </c>
      <c r="F177" s="32" t="s">
        <v>103</v>
      </c>
      <c r="G177" s="33">
        <v>56</v>
      </c>
      <c r="H177" s="34">
        <v>0</v>
      </c>
      <c r="I177" s="34">
        <f>ROUND(G177*H177,P4)</f>
        <v>0</v>
      </c>
      <c r="J177" s="29"/>
      <c r="O177" s="35">
        <f>I177*0.21</f>
        <v>0</v>
      </c>
      <c r="P177">
        <v>3</v>
      </c>
    </row>
    <row r="178" ht="30">
      <c r="A178" s="29" t="s">
        <v>34</v>
      </c>
      <c r="B178" s="36"/>
      <c r="C178" s="37"/>
      <c r="D178" s="37"/>
      <c r="E178" s="31" t="s">
        <v>430</v>
      </c>
      <c r="F178" s="37"/>
      <c r="G178" s="37"/>
      <c r="H178" s="37"/>
      <c r="I178" s="37"/>
      <c r="J178" s="38"/>
    </row>
    <row r="179" ht="30">
      <c r="A179" s="29" t="s">
        <v>105</v>
      </c>
      <c r="B179" s="36"/>
      <c r="C179" s="37"/>
      <c r="D179" s="37"/>
      <c r="E179" s="42" t="s">
        <v>2127</v>
      </c>
      <c r="F179" s="37"/>
      <c r="G179" s="37"/>
      <c r="H179" s="37"/>
      <c r="I179" s="37"/>
      <c r="J179" s="38"/>
    </row>
    <row r="180" ht="90">
      <c r="A180" s="29" t="s">
        <v>36</v>
      </c>
      <c r="B180" s="36"/>
      <c r="C180" s="37"/>
      <c r="D180" s="37"/>
      <c r="E180" s="31" t="s">
        <v>429</v>
      </c>
      <c r="F180" s="37"/>
      <c r="G180" s="37"/>
      <c r="H180" s="37"/>
      <c r="I180" s="37"/>
      <c r="J180" s="38"/>
    </row>
    <row r="181">
      <c r="A181" s="29" t="s">
        <v>29</v>
      </c>
      <c r="B181" s="29">
        <v>43</v>
      </c>
      <c r="C181" s="30" t="s">
        <v>438</v>
      </c>
      <c r="D181" s="29" t="s">
        <v>170</v>
      </c>
      <c r="E181" s="31" t="s">
        <v>439</v>
      </c>
      <c r="F181" s="32" t="s">
        <v>103</v>
      </c>
      <c r="G181" s="33">
        <v>459</v>
      </c>
      <c r="H181" s="34">
        <v>0</v>
      </c>
      <c r="I181" s="34">
        <f>ROUND(G181*H181,P4)</f>
        <v>0</v>
      </c>
      <c r="J181" s="29"/>
      <c r="O181" s="35">
        <f>I181*0.21</f>
        <v>0</v>
      </c>
      <c r="P181">
        <v>3</v>
      </c>
    </row>
    <row r="182" ht="30">
      <c r="A182" s="29" t="s">
        <v>34</v>
      </c>
      <c r="B182" s="36"/>
      <c r="C182" s="37"/>
      <c r="D182" s="37"/>
      <c r="E182" s="31" t="s">
        <v>430</v>
      </c>
      <c r="F182" s="37"/>
      <c r="G182" s="37"/>
      <c r="H182" s="37"/>
      <c r="I182" s="37"/>
      <c r="J182" s="38"/>
    </row>
    <row r="183" ht="75">
      <c r="A183" s="29" t="s">
        <v>105</v>
      </c>
      <c r="B183" s="36"/>
      <c r="C183" s="37"/>
      <c r="D183" s="37"/>
      <c r="E183" s="42" t="s">
        <v>2128</v>
      </c>
      <c r="F183" s="37"/>
      <c r="G183" s="37"/>
      <c r="H183" s="37"/>
      <c r="I183" s="37"/>
      <c r="J183" s="38"/>
    </row>
    <row r="184" ht="90">
      <c r="A184" s="29" t="s">
        <v>36</v>
      </c>
      <c r="B184" s="36"/>
      <c r="C184" s="37"/>
      <c r="D184" s="37"/>
      <c r="E184" s="31" t="s">
        <v>429</v>
      </c>
      <c r="F184" s="37"/>
      <c r="G184" s="37"/>
      <c r="H184" s="37"/>
      <c r="I184" s="37"/>
      <c r="J184" s="38"/>
    </row>
    <row r="185">
      <c r="A185" s="29" t="s">
        <v>29</v>
      </c>
      <c r="B185" s="29">
        <v>44</v>
      </c>
      <c r="C185" s="30" t="s">
        <v>438</v>
      </c>
      <c r="D185" s="29" t="s">
        <v>174</v>
      </c>
      <c r="E185" s="31" t="s">
        <v>439</v>
      </c>
      <c r="F185" s="32" t="s">
        <v>103</v>
      </c>
      <c r="G185" s="33">
        <v>139</v>
      </c>
      <c r="H185" s="34">
        <v>0</v>
      </c>
      <c r="I185" s="34">
        <f>ROUND(G185*H185,P4)</f>
        <v>0</v>
      </c>
      <c r="J185" s="29"/>
      <c r="O185" s="35">
        <f>I185*0.21</f>
        <v>0</v>
      </c>
      <c r="P185">
        <v>3</v>
      </c>
    </row>
    <row r="186" ht="30">
      <c r="A186" s="29" t="s">
        <v>34</v>
      </c>
      <c r="B186" s="36"/>
      <c r="C186" s="37"/>
      <c r="D186" s="37"/>
      <c r="E186" s="31" t="s">
        <v>427</v>
      </c>
      <c r="F186" s="37"/>
      <c r="G186" s="37"/>
      <c r="H186" s="37"/>
      <c r="I186" s="37"/>
      <c r="J186" s="38"/>
    </row>
    <row r="187" ht="30">
      <c r="A187" s="29" t="s">
        <v>105</v>
      </c>
      <c r="B187" s="36"/>
      <c r="C187" s="37"/>
      <c r="D187" s="37"/>
      <c r="E187" s="42" t="s">
        <v>2129</v>
      </c>
      <c r="F187" s="37"/>
      <c r="G187" s="37"/>
      <c r="H187" s="37"/>
      <c r="I187" s="37"/>
      <c r="J187" s="38"/>
    </row>
    <row r="188" ht="90">
      <c r="A188" s="29" t="s">
        <v>36</v>
      </c>
      <c r="B188" s="36"/>
      <c r="C188" s="37"/>
      <c r="D188" s="37"/>
      <c r="E188" s="31" t="s">
        <v>429</v>
      </c>
      <c r="F188" s="37"/>
      <c r="G188" s="37"/>
      <c r="H188" s="37"/>
      <c r="I188" s="37"/>
      <c r="J188" s="38"/>
    </row>
    <row r="189">
      <c r="A189" s="29" t="s">
        <v>29</v>
      </c>
      <c r="B189" s="29">
        <v>45</v>
      </c>
      <c r="C189" s="30" t="s">
        <v>445</v>
      </c>
      <c r="D189" s="29" t="s">
        <v>31</v>
      </c>
      <c r="E189" s="31" t="s">
        <v>446</v>
      </c>
      <c r="F189" s="32" t="s">
        <v>103</v>
      </c>
      <c r="G189" s="33">
        <v>20</v>
      </c>
      <c r="H189" s="34">
        <v>0</v>
      </c>
      <c r="I189" s="34">
        <f>ROUND(G189*H189,P4)</f>
        <v>0</v>
      </c>
      <c r="J189" s="29"/>
      <c r="O189" s="35">
        <f>I189*0.21</f>
        <v>0</v>
      </c>
      <c r="P189">
        <v>3</v>
      </c>
    </row>
    <row r="190" ht="30">
      <c r="A190" s="29" t="s">
        <v>34</v>
      </c>
      <c r="B190" s="36"/>
      <c r="C190" s="37"/>
      <c r="D190" s="37"/>
      <c r="E190" s="31" t="s">
        <v>427</v>
      </c>
      <c r="F190" s="37"/>
      <c r="G190" s="37"/>
      <c r="H190" s="37"/>
      <c r="I190" s="37"/>
      <c r="J190" s="38"/>
    </row>
    <row r="191" ht="30">
      <c r="A191" s="29" t="s">
        <v>105</v>
      </c>
      <c r="B191" s="36"/>
      <c r="C191" s="37"/>
      <c r="D191" s="37"/>
      <c r="E191" s="42" t="s">
        <v>2130</v>
      </c>
      <c r="F191" s="37"/>
      <c r="G191" s="37"/>
      <c r="H191" s="37"/>
      <c r="I191" s="37"/>
      <c r="J191" s="38"/>
    </row>
    <row r="192" ht="90">
      <c r="A192" s="29" t="s">
        <v>36</v>
      </c>
      <c r="B192" s="36"/>
      <c r="C192" s="37"/>
      <c r="D192" s="37"/>
      <c r="E192" s="31" t="s">
        <v>429</v>
      </c>
      <c r="F192" s="37"/>
      <c r="G192" s="37"/>
      <c r="H192" s="37"/>
      <c r="I192" s="37"/>
      <c r="J192" s="38"/>
    </row>
    <row r="193">
      <c r="A193" s="29" t="s">
        <v>29</v>
      </c>
      <c r="B193" s="29">
        <v>46</v>
      </c>
      <c r="C193" s="30" t="s">
        <v>458</v>
      </c>
      <c r="D193" s="29" t="s">
        <v>31</v>
      </c>
      <c r="E193" s="31" t="s">
        <v>459</v>
      </c>
      <c r="F193" s="32" t="s">
        <v>103</v>
      </c>
      <c r="G193" s="33">
        <v>129</v>
      </c>
      <c r="H193" s="34">
        <v>0</v>
      </c>
      <c r="I193" s="34">
        <f>ROUND(G193*H193,P4)</f>
        <v>0</v>
      </c>
      <c r="J193" s="29"/>
      <c r="O193" s="35">
        <f>I193*0.21</f>
        <v>0</v>
      </c>
      <c r="P193">
        <v>3</v>
      </c>
    </row>
    <row r="194" ht="30">
      <c r="A194" s="29" t="s">
        <v>34</v>
      </c>
      <c r="B194" s="36"/>
      <c r="C194" s="37"/>
      <c r="D194" s="37"/>
      <c r="E194" s="31" t="s">
        <v>460</v>
      </c>
      <c r="F194" s="37"/>
      <c r="G194" s="37"/>
      <c r="H194" s="37"/>
      <c r="I194" s="37"/>
      <c r="J194" s="38"/>
    </row>
    <row r="195">
      <c r="A195" s="29" t="s">
        <v>105</v>
      </c>
      <c r="B195" s="36"/>
      <c r="C195" s="37"/>
      <c r="D195" s="37"/>
      <c r="E195" s="42" t="s">
        <v>2131</v>
      </c>
      <c r="F195" s="37"/>
      <c r="G195" s="37"/>
      <c r="H195" s="37"/>
      <c r="I195" s="37"/>
      <c r="J195" s="38"/>
    </row>
    <row r="196" ht="120">
      <c r="A196" s="29" t="s">
        <v>36</v>
      </c>
      <c r="B196" s="36"/>
      <c r="C196" s="37"/>
      <c r="D196" s="37"/>
      <c r="E196" s="31" t="s">
        <v>462</v>
      </c>
      <c r="F196" s="37"/>
      <c r="G196" s="37"/>
      <c r="H196" s="37"/>
      <c r="I196" s="37"/>
      <c r="J196" s="38"/>
    </row>
    <row r="197">
      <c r="A197" s="29" t="s">
        <v>29</v>
      </c>
      <c r="B197" s="29">
        <v>47</v>
      </c>
      <c r="C197" s="30" t="s">
        <v>466</v>
      </c>
      <c r="D197" s="29" t="s">
        <v>170</v>
      </c>
      <c r="E197" s="31" t="s">
        <v>467</v>
      </c>
      <c r="F197" s="32" t="s">
        <v>103</v>
      </c>
      <c r="G197" s="33">
        <v>365</v>
      </c>
      <c r="H197" s="34">
        <v>0</v>
      </c>
      <c r="I197" s="34">
        <f>ROUND(G197*H197,P4)</f>
        <v>0</v>
      </c>
      <c r="J197" s="29"/>
      <c r="O197" s="35">
        <f>I197*0.21</f>
        <v>0</v>
      </c>
      <c r="P197">
        <v>3</v>
      </c>
    </row>
    <row r="198" ht="30">
      <c r="A198" s="29" t="s">
        <v>34</v>
      </c>
      <c r="B198" s="36"/>
      <c r="C198" s="37"/>
      <c r="D198" s="37"/>
      <c r="E198" s="31" t="s">
        <v>468</v>
      </c>
      <c r="F198" s="37"/>
      <c r="G198" s="37"/>
      <c r="H198" s="37"/>
      <c r="I198" s="37"/>
      <c r="J198" s="38"/>
    </row>
    <row r="199" ht="75">
      <c r="A199" s="29" t="s">
        <v>105</v>
      </c>
      <c r="B199" s="36"/>
      <c r="C199" s="37"/>
      <c r="D199" s="37"/>
      <c r="E199" s="42" t="s">
        <v>2132</v>
      </c>
      <c r="F199" s="37"/>
      <c r="G199" s="37"/>
      <c r="H199" s="37"/>
      <c r="I199" s="37"/>
      <c r="J199" s="38"/>
    </row>
    <row r="200" ht="120">
      <c r="A200" s="29" t="s">
        <v>36</v>
      </c>
      <c r="B200" s="36"/>
      <c r="C200" s="37"/>
      <c r="D200" s="37"/>
      <c r="E200" s="31" t="s">
        <v>465</v>
      </c>
      <c r="F200" s="37"/>
      <c r="G200" s="37"/>
      <c r="H200" s="37"/>
      <c r="I200" s="37"/>
      <c r="J200" s="38"/>
    </row>
    <row r="201">
      <c r="A201" s="29" t="s">
        <v>29</v>
      </c>
      <c r="B201" s="29">
        <v>48</v>
      </c>
      <c r="C201" s="30" t="s">
        <v>466</v>
      </c>
      <c r="D201" s="29" t="s">
        <v>174</v>
      </c>
      <c r="E201" s="31" t="s">
        <v>467</v>
      </c>
      <c r="F201" s="32" t="s">
        <v>103</v>
      </c>
      <c r="G201" s="33">
        <v>280</v>
      </c>
      <c r="H201" s="34">
        <v>0</v>
      </c>
      <c r="I201" s="34">
        <f>ROUND(G201*H201,P4)</f>
        <v>0</v>
      </c>
      <c r="J201" s="29"/>
      <c r="O201" s="35">
        <f>I201*0.21</f>
        <v>0</v>
      </c>
      <c r="P201">
        <v>3</v>
      </c>
    </row>
    <row r="202" ht="30">
      <c r="A202" s="29" t="s">
        <v>34</v>
      </c>
      <c r="B202" s="36"/>
      <c r="C202" s="37"/>
      <c r="D202" s="37"/>
      <c r="E202" s="31" t="s">
        <v>470</v>
      </c>
      <c r="F202" s="37"/>
      <c r="G202" s="37"/>
      <c r="H202" s="37"/>
      <c r="I202" s="37"/>
      <c r="J202" s="38"/>
    </row>
    <row r="203" ht="75">
      <c r="A203" s="29" t="s">
        <v>105</v>
      </c>
      <c r="B203" s="36"/>
      <c r="C203" s="37"/>
      <c r="D203" s="37"/>
      <c r="E203" s="42" t="s">
        <v>2133</v>
      </c>
      <c r="F203" s="37"/>
      <c r="G203" s="37"/>
      <c r="H203" s="37"/>
      <c r="I203" s="37"/>
      <c r="J203" s="38"/>
    </row>
    <row r="204" ht="120">
      <c r="A204" s="29" t="s">
        <v>36</v>
      </c>
      <c r="B204" s="36"/>
      <c r="C204" s="37"/>
      <c r="D204" s="37"/>
      <c r="E204" s="31" t="s">
        <v>465</v>
      </c>
      <c r="F204" s="37"/>
      <c r="G204" s="37"/>
      <c r="H204" s="37"/>
      <c r="I204" s="37"/>
      <c r="J204" s="38"/>
    </row>
    <row r="205">
      <c r="A205" s="29" t="s">
        <v>29</v>
      </c>
      <c r="B205" s="29">
        <v>49</v>
      </c>
      <c r="C205" s="30" t="s">
        <v>479</v>
      </c>
      <c r="D205" s="29" t="s">
        <v>31</v>
      </c>
      <c r="E205" s="31" t="s">
        <v>480</v>
      </c>
      <c r="F205" s="32" t="s">
        <v>103</v>
      </c>
      <c r="G205" s="33">
        <v>348</v>
      </c>
      <c r="H205" s="34">
        <v>0</v>
      </c>
      <c r="I205" s="34">
        <f>ROUND(G205*H205,P4)</f>
        <v>0</v>
      </c>
      <c r="J205" s="29"/>
      <c r="O205" s="35">
        <f>I205*0.21</f>
        <v>0</v>
      </c>
      <c r="P205">
        <v>3</v>
      </c>
    </row>
    <row r="206" ht="30">
      <c r="A206" s="29" t="s">
        <v>34</v>
      </c>
      <c r="B206" s="36"/>
      <c r="C206" s="37"/>
      <c r="D206" s="37"/>
      <c r="E206" s="31" t="s">
        <v>481</v>
      </c>
      <c r="F206" s="37"/>
      <c r="G206" s="37"/>
      <c r="H206" s="37"/>
      <c r="I206" s="37"/>
      <c r="J206" s="38"/>
    </row>
    <row r="207" ht="105">
      <c r="A207" s="29" t="s">
        <v>105</v>
      </c>
      <c r="B207" s="36"/>
      <c r="C207" s="37"/>
      <c r="D207" s="37"/>
      <c r="E207" s="42" t="s">
        <v>2134</v>
      </c>
      <c r="F207" s="37"/>
      <c r="G207" s="37"/>
      <c r="H207" s="37"/>
      <c r="I207" s="37"/>
      <c r="J207" s="38"/>
    </row>
    <row r="208" ht="195">
      <c r="A208" s="29" t="s">
        <v>36</v>
      </c>
      <c r="B208" s="36"/>
      <c r="C208" s="37"/>
      <c r="D208" s="37"/>
      <c r="E208" s="31" t="s">
        <v>478</v>
      </c>
      <c r="F208" s="37"/>
      <c r="G208" s="37"/>
      <c r="H208" s="37"/>
      <c r="I208" s="37"/>
      <c r="J208" s="38"/>
    </row>
    <row r="209">
      <c r="A209" s="29" t="s">
        <v>29</v>
      </c>
      <c r="B209" s="29">
        <v>50</v>
      </c>
      <c r="C209" s="30" t="s">
        <v>487</v>
      </c>
      <c r="D209" s="29" t="s">
        <v>31</v>
      </c>
      <c r="E209" s="31" t="s">
        <v>488</v>
      </c>
      <c r="F209" s="32" t="s">
        <v>103</v>
      </c>
      <c r="G209" s="33">
        <v>240</v>
      </c>
      <c r="H209" s="34">
        <v>0</v>
      </c>
      <c r="I209" s="34">
        <f>ROUND(G209*H209,P4)</f>
        <v>0</v>
      </c>
      <c r="J209" s="29"/>
      <c r="O209" s="35">
        <f>I209*0.21</f>
        <v>0</v>
      </c>
      <c r="P209">
        <v>3</v>
      </c>
    </row>
    <row r="210" ht="30">
      <c r="A210" s="29" t="s">
        <v>34</v>
      </c>
      <c r="B210" s="36"/>
      <c r="C210" s="37"/>
      <c r="D210" s="37"/>
      <c r="E210" s="31" t="s">
        <v>489</v>
      </c>
      <c r="F210" s="37"/>
      <c r="G210" s="37"/>
      <c r="H210" s="37"/>
      <c r="I210" s="37"/>
      <c r="J210" s="38"/>
    </row>
    <row r="211" ht="30">
      <c r="A211" s="29" t="s">
        <v>105</v>
      </c>
      <c r="B211" s="36"/>
      <c r="C211" s="37"/>
      <c r="D211" s="37"/>
      <c r="E211" s="42" t="s">
        <v>2135</v>
      </c>
      <c r="F211" s="37"/>
      <c r="G211" s="37"/>
      <c r="H211" s="37"/>
      <c r="I211" s="37"/>
      <c r="J211" s="38"/>
    </row>
    <row r="212" ht="195">
      <c r="A212" s="29" t="s">
        <v>36</v>
      </c>
      <c r="B212" s="36"/>
      <c r="C212" s="37"/>
      <c r="D212" s="37"/>
      <c r="E212" s="31" t="s">
        <v>478</v>
      </c>
      <c r="F212" s="37"/>
      <c r="G212" s="37"/>
      <c r="H212" s="37"/>
      <c r="I212" s="37"/>
      <c r="J212" s="38"/>
    </row>
    <row r="213">
      <c r="A213" s="29" t="s">
        <v>29</v>
      </c>
      <c r="B213" s="29">
        <v>51</v>
      </c>
      <c r="C213" s="30" t="s">
        <v>495</v>
      </c>
      <c r="D213" s="29" t="s">
        <v>31</v>
      </c>
      <c r="E213" s="31" t="s">
        <v>496</v>
      </c>
      <c r="F213" s="32" t="s">
        <v>103</v>
      </c>
      <c r="G213" s="33">
        <v>125</v>
      </c>
      <c r="H213" s="34">
        <v>0</v>
      </c>
      <c r="I213" s="34">
        <f>ROUND(G213*H213,P4)</f>
        <v>0</v>
      </c>
      <c r="J213" s="29"/>
      <c r="O213" s="35">
        <f>I213*0.21</f>
        <v>0</v>
      </c>
      <c r="P213">
        <v>3</v>
      </c>
    </row>
    <row r="214" ht="30">
      <c r="A214" s="29" t="s">
        <v>34</v>
      </c>
      <c r="B214" s="36"/>
      <c r="C214" s="37"/>
      <c r="D214" s="37"/>
      <c r="E214" s="31" t="s">
        <v>497</v>
      </c>
      <c r="F214" s="37"/>
      <c r="G214" s="37"/>
      <c r="H214" s="37"/>
      <c r="I214" s="37"/>
      <c r="J214" s="38"/>
    </row>
    <row r="215" ht="30">
      <c r="A215" s="29" t="s">
        <v>105</v>
      </c>
      <c r="B215" s="36"/>
      <c r="C215" s="37"/>
      <c r="D215" s="37"/>
      <c r="E215" s="42" t="s">
        <v>2136</v>
      </c>
      <c r="F215" s="37"/>
      <c r="G215" s="37"/>
      <c r="H215" s="37"/>
      <c r="I215" s="37"/>
      <c r="J215" s="38"/>
    </row>
    <row r="216" ht="195">
      <c r="A216" s="29" t="s">
        <v>36</v>
      </c>
      <c r="B216" s="36"/>
      <c r="C216" s="37"/>
      <c r="D216" s="37"/>
      <c r="E216" s="31" t="s">
        <v>478</v>
      </c>
      <c r="F216" s="37"/>
      <c r="G216" s="37"/>
      <c r="H216" s="37"/>
      <c r="I216" s="37"/>
      <c r="J216" s="38"/>
    </row>
    <row r="217">
      <c r="A217" s="29" t="s">
        <v>29</v>
      </c>
      <c r="B217" s="29">
        <v>52</v>
      </c>
      <c r="C217" s="30" t="s">
        <v>499</v>
      </c>
      <c r="D217" s="29" t="s">
        <v>31</v>
      </c>
      <c r="E217" s="31" t="s">
        <v>500</v>
      </c>
      <c r="F217" s="32" t="s">
        <v>103</v>
      </c>
      <c r="G217" s="33">
        <v>273</v>
      </c>
      <c r="H217" s="34">
        <v>0</v>
      </c>
      <c r="I217" s="34">
        <f>ROUND(G217*H217,P4)</f>
        <v>0</v>
      </c>
      <c r="J217" s="29"/>
      <c r="O217" s="35">
        <f>I217*0.21</f>
        <v>0</v>
      </c>
      <c r="P217">
        <v>3</v>
      </c>
    </row>
    <row r="218" ht="30">
      <c r="A218" s="29" t="s">
        <v>34</v>
      </c>
      <c r="B218" s="36"/>
      <c r="C218" s="37"/>
      <c r="D218" s="37"/>
      <c r="E218" s="31" t="s">
        <v>501</v>
      </c>
      <c r="F218" s="37"/>
      <c r="G218" s="37"/>
      <c r="H218" s="37"/>
      <c r="I218" s="37"/>
      <c r="J218" s="38"/>
    </row>
    <row r="219" ht="30">
      <c r="A219" s="29" t="s">
        <v>105</v>
      </c>
      <c r="B219" s="36"/>
      <c r="C219" s="37"/>
      <c r="D219" s="37"/>
      <c r="E219" s="42" t="s">
        <v>2137</v>
      </c>
      <c r="F219" s="37"/>
      <c r="G219" s="37"/>
      <c r="H219" s="37"/>
      <c r="I219" s="37"/>
      <c r="J219" s="38"/>
    </row>
    <row r="220" ht="195">
      <c r="A220" s="29" t="s">
        <v>36</v>
      </c>
      <c r="B220" s="36"/>
      <c r="C220" s="37"/>
      <c r="D220" s="37"/>
      <c r="E220" s="31" t="s">
        <v>478</v>
      </c>
      <c r="F220" s="37"/>
      <c r="G220" s="37"/>
      <c r="H220" s="37"/>
      <c r="I220" s="37"/>
      <c r="J220" s="38"/>
    </row>
    <row r="221">
      <c r="A221" s="29" t="s">
        <v>29</v>
      </c>
      <c r="B221" s="29">
        <v>53</v>
      </c>
      <c r="C221" s="30" t="s">
        <v>524</v>
      </c>
      <c r="D221" s="29" t="s">
        <v>31</v>
      </c>
      <c r="E221" s="31" t="s">
        <v>525</v>
      </c>
      <c r="F221" s="32" t="s">
        <v>163</v>
      </c>
      <c r="G221" s="33">
        <v>302.89999999999998</v>
      </c>
      <c r="H221" s="34">
        <v>0</v>
      </c>
      <c r="I221" s="34">
        <f>ROUND(G221*H221,P4)</f>
        <v>0</v>
      </c>
      <c r="J221" s="29"/>
      <c r="O221" s="35">
        <f>I221*0.21</f>
        <v>0</v>
      </c>
      <c r="P221">
        <v>3</v>
      </c>
    </row>
    <row r="222">
      <c r="A222" s="29" t="s">
        <v>34</v>
      </c>
      <c r="B222" s="36"/>
      <c r="C222" s="37"/>
      <c r="D222" s="37"/>
      <c r="E222" s="31" t="s">
        <v>258</v>
      </c>
      <c r="F222" s="37"/>
      <c r="G222" s="37"/>
      <c r="H222" s="37"/>
      <c r="I222" s="37"/>
      <c r="J222" s="38"/>
    </row>
    <row r="223" ht="30">
      <c r="A223" s="29" t="s">
        <v>105</v>
      </c>
      <c r="B223" s="36"/>
      <c r="C223" s="37"/>
      <c r="D223" s="37"/>
      <c r="E223" s="42" t="s">
        <v>2138</v>
      </c>
      <c r="F223" s="37"/>
      <c r="G223" s="37"/>
      <c r="H223" s="37"/>
      <c r="I223" s="37"/>
      <c r="J223" s="38"/>
    </row>
    <row r="224" ht="75">
      <c r="A224" s="29" t="s">
        <v>36</v>
      </c>
      <c r="B224" s="36"/>
      <c r="C224" s="37"/>
      <c r="D224" s="37"/>
      <c r="E224" s="31" t="s">
        <v>527</v>
      </c>
      <c r="F224" s="37"/>
      <c r="G224" s="37"/>
      <c r="H224" s="37"/>
      <c r="I224" s="37"/>
      <c r="J224" s="38"/>
    </row>
    <row r="225">
      <c r="A225" s="23" t="s">
        <v>26</v>
      </c>
      <c r="B225" s="24"/>
      <c r="C225" s="25" t="s">
        <v>541</v>
      </c>
      <c r="D225" s="26"/>
      <c r="E225" s="23" t="s">
        <v>542</v>
      </c>
      <c r="F225" s="26"/>
      <c r="G225" s="26"/>
      <c r="H225" s="26"/>
      <c r="I225" s="27">
        <f>SUMIFS(I226:I249,A226:A249,"P")</f>
        <v>0</v>
      </c>
      <c r="J225" s="28"/>
    </row>
    <row r="226">
      <c r="A226" s="29" t="s">
        <v>29</v>
      </c>
      <c r="B226" s="29">
        <v>54</v>
      </c>
      <c r="C226" s="30" t="s">
        <v>548</v>
      </c>
      <c r="D226" s="29" t="s">
        <v>31</v>
      </c>
      <c r="E226" s="31" t="s">
        <v>549</v>
      </c>
      <c r="F226" s="32" t="s">
        <v>163</v>
      </c>
      <c r="G226" s="33">
        <v>1.3999999999999999</v>
      </c>
      <c r="H226" s="34">
        <v>0</v>
      </c>
      <c r="I226" s="34">
        <f>ROUND(G226*H226,P4)</f>
        <v>0</v>
      </c>
      <c r="J226" s="29"/>
      <c r="O226" s="35">
        <f>I226*0.21</f>
        <v>0</v>
      </c>
      <c r="P226">
        <v>3</v>
      </c>
    </row>
    <row r="227" ht="30">
      <c r="A227" s="29" t="s">
        <v>34</v>
      </c>
      <c r="B227" s="36"/>
      <c r="C227" s="37"/>
      <c r="D227" s="37"/>
      <c r="E227" s="31" t="s">
        <v>550</v>
      </c>
      <c r="F227" s="37"/>
      <c r="G227" s="37"/>
      <c r="H227" s="37"/>
      <c r="I227" s="37"/>
      <c r="J227" s="38"/>
    </row>
    <row r="228" ht="30">
      <c r="A228" s="29" t="s">
        <v>105</v>
      </c>
      <c r="B228" s="36"/>
      <c r="C228" s="37"/>
      <c r="D228" s="37"/>
      <c r="E228" s="42" t="s">
        <v>2139</v>
      </c>
      <c r="F228" s="37"/>
      <c r="G228" s="37"/>
      <c r="H228" s="37"/>
      <c r="I228" s="37"/>
      <c r="J228" s="38"/>
    </row>
    <row r="229" ht="330">
      <c r="A229" s="29" t="s">
        <v>36</v>
      </c>
      <c r="B229" s="36"/>
      <c r="C229" s="37"/>
      <c r="D229" s="37"/>
      <c r="E229" s="31" t="s">
        <v>552</v>
      </c>
      <c r="F229" s="37"/>
      <c r="G229" s="37"/>
      <c r="H229" s="37"/>
      <c r="I229" s="37"/>
      <c r="J229" s="38"/>
    </row>
    <row r="230">
      <c r="A230" s="29" t="s">
        <v>29</v>
      </c>
      <c r="B230" s="29">
        <v>55</v>
      </c>
      <c r="C230" s="30" t="s">
        <v>557</v>
      </c>
      <c r="D230" s="29" t="s">
        <v>31</v>
      </c>
      <c r="E230" s="31" t="s">
        <v>558</v>
      </c>
      <c r="F230" s="32" t="s">
        <v>163</v>
      </c>
      <c r="G230" s="33">
        <v>1.8</v>
      </c>
      <c r="H230" s="34">
        <v>0</v>
      </c>
      <c r="I230" s="34">
        <f>ROUND(G230*H230,P4)</f>
        <v>0</v>
      </c>
      <c r="J230" s="29"/>
      <c r="O230" s="35">
        <f>I230*0.21</f>
        <v>0</v>
      </c>
      <c r="P230">
        <v>3</v>
      </c>
    </row>
    <row r="231" ht="30">
      <c r="A231" s="29" t="s">
        <v>34</v>
      </c>
      <c r="B231" s="36"/>
      <c r="C231" s="37"/>
      <c r="D231" s="37"/>
      <c r="E231" s="31" t="s">
        <v>555</v>
      </c>
      <c r="F231" s="37"/>
      <c r="G231" s="37"/>
      <c r="H231" s="37"/>
      <c r="I231" s="37"/>
      <c r="J231" s="38"/>
    </row>
    <row r="232" ht="30">
      <c r="A232" s="29" t="s">
        <v>105</v>
      </c>
      <c r="B232" s="36"/>
      <c r="C232" s="37"/>
      <c r="D232" s="37"/>
      <c r="E232" s="42" t="s">
        <v>2140</v>
      </c>
      <c r="F232" s="37"/>
      <c r="G232" s="37"/>
      <c r="H232" s="37"/>
      <c r="I232" s="37"/>
      <c r="J232" s="38"/>
    </row>
    <row r="233" ht="330">
      <c r="A233" s="29" t="s">
        <v>36</v>
      </c>
      <c r="B233" s="36"/>
      <c r="C233" s="37"/>
      <c r="D233" s="37"/>
      <c r="E233" s="31" t="s">
        <v>552</v>
      </c>
      <c r="F233" s="37"/>
      <c r="G233" s="37"/>
      <c r="H233" s="37"/>
      <c r="I233" s="37"/>
      <c r="J233" s="38"/>
    </row>
    <row r="234">
      <c r="A234" s="29" t="s">
        <v>29</v>
      </c>
      <c r="B234" s="29">
        <v>56</v>
      </c>
      <c r="C234" s="30" t="s">
        <v>568</v>
      </c>
      <c r="D234" s="29" t="s">
        <v>31</v>
      </c>
      <c r="E234" s="31" t="s">
        <v>569</v>
      </c>
      <c r="F234" s="32" t="s">
        <v>52</v>
      </c>
      <c r="G234" s="33">
        <v>3</v>
      </c>
      <c r="H234" s="34">
        <v>0</v>
      </c>
      <c r="I234" s="34">
        <f>ROUND(G234*H234,P4)</f>
        <v>0</v>
      </c>
      <c r="J234" s="29"/>
      <c r="O234" s="35">
        <f>I234*0.21</f>
        <v>0</v>
      </c>
      <c r="P234">
        <v>3</v>
      </c>
    </row>
    <row r="235" ht="30">
      <c r="A235" s="29" t="s">
        <v>34</v>
      </c>
      <c r="B235" s="36"/>
      <c r="C235" s="37"/>
      <c r="D235" s="37"/>
      <c r="E235" s="31" t="s">
        <v>2141</v>
      </c>
      <c r="F235" s="37"/>
      <c r="G235" s="37"/>
      <c r="H235" s="37"/>
      <c r="I235" s="37"/>
      <c r="J235" s="38"/>
    </row>
    <row r="236">
      <c r="A236" s="29" t="s">
        <v>105</v>
      </c>
      <c r="B236" s="36"/>
      <c r="C236" s="37"/>
      <c r="D236" s="37"/>
      <c r="E236" s="42" t="s">
        <v>655</v>
      </c>
      <c r="F236" s="37"/>
      <c r="G236" s="37"/>
      <c r="H236" s="37"/>
      <c r="I236" s="37"/>
      <c r="J236" s="38"/>
    </row>
    <row r="237" ht="135">
      <c r="A237" s="29" t="s">
        <v>36</v>
      </c>
      <c r="B237" s="36"/>
      <c r="C237" s="37"/>
      <c r="D237" s="37"/>
      <c r="E237" s="31" t="s">
        <v>571</v>
      </c>
      <c r="F237" s="37"/>
      <c r="G237" s="37"/>
      <c r="H237" s="37"/>
      <c r="I237" s="37"/>
      <c r="J237" s="38"/>
    </row>
    <row r="238">
      <c r="A238" s="29" t="s">
        <v>29</v>
      </c>
      <c r="B238" s="29">
        <v>57</v>
      </c>
      <c r="C238" s="30" t="s">
        <v>572</v>
      </c>
      <c r="D238" s="29" t="s">
        <v>31</v>
      </c>
      <c r="E238" s="31" t="s">
        <v>573</v>
      </c>
      <c r="F238" s="32" t="s">
        <v>52</v>
      </c>
      <c r="G238" s="33">
        <v>1</v>
      </c>
      <c r="H238" s="34">
        <v>0</v>
      </c>
      <c r="I238" s="34">
        <f>ROUND(G238*H238,P4)</f>
        <v>0</v>
      </c>
      <c r="J238" s="29"/>
      <c r="O238" s="35">
        <f>I238*0.21</f>
        <v>0</v>
      </c>
      <c r="P238">
        <v>3</v>
      </c>
    </row>
    <row r="239">
      <c r="A239" s="29" t="s">
        <v>34</v>
      </c>
      <c r="B239" s="36"/>
      <c r="C239" s="37"/>
      <c r="D239" s="37"/>
      <c r="E239" s="31" t="s">
        <v>382</v>
      </c>
      <c r="F239" s="37"/>
      <c r="G239" s="37"/>
      <c r="H239" s="37"/>
      <c r="I239" s="37"/>
      <c r="J239" s="38"/>
    </row>
    <row r="240" ht="30">
      <c r="A240" s="29" t="s">
        <v>105</v>
      </c>
      <c r="B240" s="36"/>
      <c r="C240" s="37"/>
      <c r="D240" s="37"/>
      <c r="E240" s="42" t="s">
        <v>2142</v>
      </c>
      <c r="F240" s="37"/>
      <c r="G240" s="37"/>
      <c r="H240" s="37"/>
      <c r="I240" s="37"/>
      <c r="J240" s="38"/>
    </row>
    <row r="241" ht="120">
      <c r="A241" s="29" t="s">
        <v>36</v>
      </c>
      <c r="B241" s="36"/>
      <c r="C241" s="37"/>
      <c r="D241" s="37"/>
      <c r="E241" s="31" t="s">
        <v>575</v>
      </c>
      <c r="F241" s="37"/>
      <c r="G241" s="37"/>
      <c r="H241" s="37"/>
      <c r="I241" s="37"/>
      <c r="J241" s="38"/>
    </row>
    <row r="242">
      <c r="A242" s="29" t="s">
        <v>29</v>
      </c>
      <c r="B242" s="29">
        <v>58</v>
      </c>
      <c r="C242" s="30" t="s">
        <v>576</v>
      </c>
      <c r="D242" s="29" t="s">
        <v>31</v>
      </c>
      <c r="E242" s="31" t="s">
        <v>577</v>
      </c>
      <c r="F242" s="32" t="s">
        <v>52</v>
      </c>
      <c r="G242" s="33">
        <v>1</v>
      </c>
      <c r="H242" s="34">
        <v>0</v>
      </c>
      <c r="I242" s="34">
        <f>ROUND(G242*H242,P4)</f>
        <v>0</v>
      </c>
      <c r="J242" s="29"/>
      <c r="O242" s="35">
        <f>I242*0.21</f>
        <v>0</v>
      </c>
      <c r="P242">
        <v>3</v>
      </c>
    </row>
    <row r="243">
      <c r="A243" s="29" t="s">
        <v>34</v>
      </c>
      <c r="B243" s="36"/>
      <c r="C243" s="37"/>
      <c r="D243" s="37"/>
      <c r="E243" s="31" t="s">
        <v>382</v>
      </c>
      <c r="F243" s="37"/>
      <c r="G243" s="37"/>
      <c r="H243" s="37"/>
      <c r="I243" s="37"/>
      <c r="J243" s="38"/>
    </row>
    <row r="244" ht="30">
      <c r="A244" s="29" t="s">
        <v>105</v>
      </c>
      <c r="B244" s="36"/>
      <c r="C244" s="37"/>
      <c r="D244" s="37"/>
      <c r="E244" s="42" t="s">
        <v>2143</v>
      </c>
      <c r="F244" s="37"/>
      <c r="G244" s="37"/>
      <c r="H244" s="37"/>
      <c r="I244" s="37"/>
      <c r="J244" s="38"/>
    </row>
    <row r="245" ht="120">
      <c r="A245" s="29" t="s">
        <v>36</v>
      </c>
      <c r="B245" s="36"/>
      <c r="C245" s="37"/>
      <c r="D245" s="37"/>
      <c r="E245" s="31" t="s">
        <v>575</v>
      </c>
      <c r="F245" s="37"/>
      <c r="G245" s="37"/>
      <c r="H245" s="37"/>
      <c r="I245" s="37"/>
      <c r="J245" s="38"/>
    </row>
    <row r="246">
      <c r="A246" s="29" t="s">
        <v>29</v>
      </c>
      <c r="B246" s="29">
        <v>59</v>
      </c>
      <c r="C246" s="30" t="s">
        <v>603</v>
      </c>
      <c r="D246" s="29" t="s">
        <v>31</v>
      </c>
      <c r="E246" s="31" t="s">
        <v>604</v>
      </c>
      <c r="F246" s="32" t="s">
        <v>132</v>
      </c>
      <c r="G246" s="33">
        <v>20.559000000000001</v>
      </c>
      <c r="H246" s="34">
        <v>0</v>
      </c>
      <c r="I246" s="34">
        <f>ROUND(G246*H246,P4)</f>
        <v>0</v>
      </c>
      <c r="J246" s="29"/>
      <c r="O246" s="35">
        <f>I246*0.21</f>
        <v>0</v>
      </c>
      <c r="P246">
        <v>3</v>
      </c>
    </row>
    <row r="247">
      <c r="A247" s="29" t="s">
        <v>34</v>
      </c>
      <c r="B247" s="36"/>
      <c r="C247" s="37"/>
      <c r="D247" s="37"/>
      <c r="E247" s="31" t="s">
        <v>378</v>
      </c>
      <c r="F247" s="37"/>
      <c r="G247" s="37"/>
      <c r="H247" s="37"/>
      <c r="I247" s="37"/>
      <c r="J247" s="38"/>
    </row>
    <row r="248" ht="60">
      <c r="A248" s="29" t="s">
        <v>105</v>
      </c>
      <c r="B248" s="36"/>
      <c r="C248" s="37"/>
      <c r="D248" s="37"/>
      <c r="E248" s="42" t="s">
        <v>2144</v>
      </c>
      <c r="F248" s="37"/>
      <c r="G248" s="37"/>
      <c r="H248" s="37"/>
      <c r="I248" s="37"/>
      <c r="J248" s="38"/>
    </row>
    <row r="249" ht="409.5">
      <c r="A249" s="29" t="s">
        <v>36</v>
      </c>
      <c r="B249" s="36"/>
      <c r="C249" s="37"/>
      <c r="D249" s="37"/>
      <c r="E249" s="31" t="s">
        <v>602</v>
      </c>
      <c r="F249" s="37"/>
      <c r="G249" s="37"/>
      <c r="H249" s="37"/>
      <c r="I249" s="37"/>
      <c r="J249" s="38"/>
    </row>
    <row r="250">
      <c r="A250" s="23" t="s">
        <v>26</v>
      </c>
      <c r="B250" s="24"/>
      <c r="C250" s="25" t="s">
        <v>606</v>
      </c>
      <c r="D250" s="26"/>
      <c r="E250" s="23" t="s">
        <v>607</v>
      </c>
      <c r="F250" s="26"/>
      <c r="G250" s="26"/>
      <c r="H250" s="26"/>
      <c r="I250" s="27">
        <f>SUMIFS(I251:I342,A251:A342,"P")</f>
        <v>0</v>
      </c>
      <c r="J250" s="28"/>
    </row>
    <row r="251">
      <c r="A251" s="29" t="s">
        <v>29</v>
      </c>
      <c r="B251" s="29">
        <v>60</v>
      </c>
      <c r="C251" s="30" t="s">
        <v>646</v>
      </c>
      <c r="D251" s="29" t="s">
        <v>170</v>
      </c>
      <c r="E251" s="31" t="s">
        <v>647</v>
      </c>
      <c r="F251" s="32" t="s">
        <v>52</v>
      </c>
      <c r="G251" s="33">
        <v>13</v>
      </c>
      <c r="H251" s="34">
        <v>0</v>
      </c>
      <c r="I251" s="34">
        <f>ROUND(G251*H251,P4)</f>
        <v>0</v>
      </c>
      <c r="J251" s="29"/>
      <c r="O251" s="35">
        <f>I251*0.21</f>
        <v>0</v>
      </c>
      <c r="P251">
        <v>3</v>
      </c>
    </row>
    <row r="252" ht="30">
      <c r="A252" s="29" t="s">
        <v>34</v>
      </c>
      <c r="B252" s="36"/>
      <c r="C252" s="37"/>
      <c r="D252" s="37"/>
      <c r="E252" s="31" t="s">
        <v>648</v>
      </c>
      <c r="F252" s="37"/>
      <c r="G252" s="37"/>
      <c r="H252" s="37"/>
      <c r="I252" s="37"/>
      <c r="J252" s="38"/>
    </row>
    <row r="253">
      <c r="A253" s="29" t="s">
        <v>105</v>
      </c>
      <c r="B253" s="36"/>
      <c r="C253" s="37"/>
      <c r="D253" s="37"/>
      <c r="E253" s="42" t="s">
        <v>2145</v>
      </c>
      <c r="F253" s="37"/>
      <c r="G253" s="37"/>
      <c r="H253" s="37"/>
      <c r="I253" s="37"/>
      <c r="J253" s="38"/>
    </row>
    <row r="254" ht="90">
      <c r="A254" s="29" t="s">
        <v>36</v>
      </c>
      <c r="B254" s="36"/>
      <c r="C254" s="37"/>
      <c r="D254" s="37"/>
      <c r="E254" s="31" t="s">
        <v>650</v>
      </c>
      <c r="F254" s="37"/>
      <c r="G254" s="37"/>
      <c r="H254" s="37"/>
      <c r="I254" s="37"/>
      <c r="J254" s="38"/>
    </row>
    <row r="255">
      <c r="A255" s="29" t="s">
        <v>29</v>
      </c>
      <c r="B255" s="29">
        <v>61</v>
      </c>
      <c r="C255" s="30" t="s">
        <v>646</v>
      </c>
      <c r="D255" s="29" t="s">
        <v>55</v>
      </c>
      <c r="E255" s="31" t="s">
        <v>647</v>
      </c>
      <c r="F255" s="32" t="s">
        <v>52</v>
      </c>
      <c r="G255" s="33">
        <v>6</v>
      </c>
      <c r="H255" s="34">
        <v>0</v>
      </c>
      <c r="I255" s="34">
        <f>ROUND(G255*H255,P4)</f>
        <v>0</v>
      </c>
      <c r="J255" s="29"/>
      <c r="O255" s="35">
        <f>I255*0.21</f>
        <v>0</v>
      </c>
      <c r="P255">
        <v>3</v>
      </c>
    </row>
    <row r="256" ht="30">
      <c r="A256" s="29" t="s">
        <v>34</v>
      </c>
      <c r="B256" s="36"/>
      <c r="C256" s="37"/>
      <c r="D256" s="37"/>
      <c r="E256" s="31" t="s">
        <v>651</v>
      </c>
      <c r="F256" s="37"/>
      <c r="G256" s="37"/>
      <c r="H256" s="37"/>
      <c r="I256" s="37"/>
      <c r="J256" s="38"/>
    </row>
    <row r="257">
      <c r="A257" s="29" t="s">
        <v>105</v>
      </c>
      <c r="B257" s="36"/>
      <c r="C257" s="37"/>
      <c r="D257" s="37"/>
      <c r="E257" s="42" t="s">
        <v>2146</v>
      </c>
      <c r="F257" s="37"/>
      <c r="G257" s="37"/>
      <c r="H257" s="37"/>
      <c r="I257" s="37"/>
      <c r="J257" s="38"/>
    </row>
    <row r="258" ht="90">
      <c r="A258" s="29" t="s">
        <v>36</v>
      </c>
      <c r="B258" s="36"/>
      <c r="C258" s="37"/>
      <c r="D258" s="37"/>
      <c r="E258" s="31" t="s">
        <v>650</v>
      </c>
      <c r="F258" s="37"/>
      <c r="G258" s="37"/>
      <c r="H258" s="37"/>
      <c r="I258" s="37"/>
      <c r="J258" s="38"/>
    </row>
    <row r="259" ht="30">
      <c r="A259" s="29" t="s">
        <v>29</v>
      </c>
      <c r="B259" s="29">
        <v>62</v>
      </c>
      <c r="C259" s="30" t="s">
        <v>665</v>
      </c>
      <c r="D259" s="29" t="s">
        <v>31</v>
      </c>
      <c r="E259" s="31" t="s">
        <v>934</v>
      </c>
      <c r="F259" s="32" t="s">
        <v>52</v>
      </c>
      <c r="G259" s="33">
        <v>2</v>
      </c>
      <c r="H259" s="34">
        <v>0</v>
      </c>
      <c r="I259" s="34">
        <f>ROUND(G259*H259,P4)</f>
        <v>0</v>
      </c>
      <c r="J259" s="29"/>
      <c r="O259" s="35">
        <f>I259*0.21</f>
        <v>0</v>
      </c>
      <c r="P259">
        <v>3</v>
      </c>
    </row>
    <row r="260">
      <c r="A260" s="29" t="s">
        <v>34</v>
      </c>
      <c r="B260" s="36"/>
      <c r="C260" s="37"/>
      <c r="D260" s="37"/>
      <c r="E260" s="31" t="s">
        <v>667</v>
      </c>
      <c r="F260" s="37"/>
      <c r="G260" s="37"/>
      <c r="H260" s="37"/>
      <c r="I260" s="37"/>
      <c r="J260" s="38"/>
    </row>
    <row r="261" ht="60">
      <c r="A261" s="29" t="s">
        <v>105</v>
      </c>
      <c r="B261" s="36"/>
      <c r="C261" s="37"/>
      <c r="D261" s="37"/>
      <c r="E261" s="42" t="s">
        <v>2147</v>
      </c>
      <c r="F261" s="37"/>
      <c r="G261" s="37"/>
      <c r="H261" s="37"/>
      <c r="I261" s="37"/>
      <c r="J261" s="38"/>
    </row>
    <row r="262" ht="60">
      <c r="A262" s="29" t="s">
        <v>36</v>
      </c>
      <c r="B262" s="36"/>
      <c r="C262" s="37"/>
      <c r="D262" s="37"/>
      <c r="E262" s="31" t="s">
        <v>669</v>
      </c>
      <c r="F262" s="37"/>
      <c r="G262" s="37"/>
      <c r="H262" s="37"/>
      <c r="I262" s="37"/>
      <c r="J262" s="38"/>
    </row>
    <row r="263" ht="30">
      <c r="A263" s="29" t="s">
        <v>29</v>
      </c>
      <c r="B263" s="29">
        <v>63</v>
      </c>
      <c r="C263" s="30" t="s">
        <v>670</v>
      </c>
      <c r="D263" s="29" t="s">
        <v>31</v>
      </c>
      <c r="E263" s="31" t="s">
        <v>2148</v>
      </c>
      <c r="F263" s="32" t="s">
        <v>52</v>
      </c>
      <c r="G263" s="33">
        <v>2</v>
      </c>
      <c r="H263" s="34">
        <v>0</v>
      </c>
      <c r="I263" s="34">
        <f>ROUND(G263*H263,P4)</f>
        <v>0</v>
      </c>
      <c r="J263" s="29"/>
      <c r="O263" s="35">
        <f>I263*0.21</f>
        <v>0</v>
      </c>
      <c r="P263">
        <v>3</v>
      </c>
    </row>
    <row r="264" ht="30">
      <c r="A264" s="29" t="s">
        <v>34</v>
      </c>
      <c r="B264" s="36"/>
      <c r="C264" s="37"/>
      <c r="D264" s="37"/>
      <c r="E264" s="31" t="s">
        <v>672</v>
      </c>
      <c r="F264" s="37"/>
      <c r="G264" s="37"/>
      <c r="H264" s="37"/>
      <c r="I264" s="37"/>
      <c r="J264" s="38"/>
    </row>
    <row r="265" ht="60">
      <c r="A265" s="29" t="s">
        <v>105</v>
      </c>
      <c r="B265" s="36"/>
      <c r="C265" s="37"/>
      <c r="D265" s="37"/>
      <c r="E265" s="42" t="s">
        <v>2147</v>
      </c>
      <c r="F265" s="37"/>
      <c r="G265" s="37"/>
      <c r="H265" s="37"/>
      <c r="I265" s="37"/>
      <c r="J265" s="38"/>
    </row>
    <row r="266" ht="75">
      <c r="A266" s="29" t="s">
        <v>36</v>
      </c>
      <c r="B266" s="36"/>
      <c r="C266" s="37"/>
      <c r="D266" s="37"/>
      <c r="E266" s="31" t="s">
        <v>674</v>
      </c>
      <c r="F266" s="37"/>
      <c r="G266" s="37"/>
      <c r="H266" s="37"/>
      <c r="I266" s="37"/>
      <c r="J266" s="38"/>
    </row>
    <row r="267" ht="30">
      <c r="A267" s="29" t="s">
        <v>29</v>
      </c>
      <c r="B267" s="29">
        <v>64</v>
      </c>
      <c r="C267" s="30" t="s">
        <v>675</v>
      </c>
      <c r="D267" s="29" t="s">
        <v>31</v>
      </c>
      <c r="E267" s="31" t="s">
        <v>676</v>
      </c>
      <c r="F267" s="32" t="s">
        <v>52</v>
      </c>
      <c r="G267" s="33">
        <v>2</v>
      </c>
      <c r="H267" s="34">
        <v>0</v>
      </c>
      <c r="I267" s="34">
        <f>ROUND(G267*H267,P4)</f>
        <v>0</v>
      </c>
      <c r="J267" s="29"/>
      <c r="O267" s="35">
        <f>I267*0.21</f>
        <v>0</v>
      </c>
      <c r="P267">
        <v>3</v>
      </c>
    </row>
    <row r="268">
      <c r="A268" s="29" t="s">
        <v>34</v>
      </c>
      <c r="B268" s="36"/>
      <c r="C268" s="37"/>
      <c r="D268" s="37"/>
      <c r="E268" s="31" t="s">
        <v>667</v>
      </c>
      <c r="F268" s="37"/>
      <c r="G268" s="37"/>
      <c r="H268" s="37"/>
      <c r="I268" s="37"/>
      <c r="J268" s="38"/>
    </row>
    <row r="269" ht="30">
      <c r="A269" s="29" t="s">
        <v>105</v>
      </c>
      <c r="B269" s="36"/>
      <c r="C269" s="37"/>
      <c r="D269" s="37"/>
      <c r="E269" s="42" t="s">
        <v>2149</v>
      </c>
      <c r="F269" s="37"/>
      <c r="G269" s="37"/>
      <c r="H269" s="37"/>
      <c r="I269" s="37"/>
      <c r="J269" s="38"/>
    </row>
    <row r="270" ht="90">
      <c r="A270" s="29" t="s">
        <v>36</v>
      </c>
      <c r="B270" s="36"/>
      <c r="C270" s="37"/>
      <c r="D270" s="37"/>
      <c r="E270" s="31" t="s">
        <v>678</v>
      </c>
      <c r="F270" s="37"/>
      <c r="G270" s="37"/>
      <c r="H270" s="37"/>
      <c r="I270" s="37"/>
      <c r="J270" s="38"/>
    </row>
    <row r="271">
      <c r="A271" s="29" t="s">
        <v>29</v>
      </c>
      <c r="B271" s="29">
        <v>65</v>
      </c>
      <c r="C271" s="30" t="s">
        <v>679</v>
      </c>
      <c r="D271" s="29" t="s">
        <v>31</v>
      </c>
      <c r="E271" s="31" t="s">
        <v>680</v>
      </c>
      <c r="F271" s="32" t="s">
        <v>52</v>
      </c>
      <c r="G271" s="33">
        <v>2</v>
      </c>
      <c r="H271" s="34">
        <v>0</v>
      </c>
      <c r="I271" s="34">
        <f>ROUND(G271*H271,P4)</f>
        <v>0</v>
      </c>
      <c r="J271" s="29"/>
      <c r="O271" s="35">
        <f>I271*0.21</f>
        <v>0</v>
      </c>
      <c r="P271">
        <v>3</v>
      </c>
    </row>
    <row r="272" ht="30">
      <c r="A272" s="29" t="s">
        <v>34</v>
      </c>
      <c r="B272" s="36"/>
      <c r="C272" s="37"/>
      <c r="D272" s="37"/>
      <c r="E272" s="31" t="s">
        <v>681</v>
      </c>
      <c r="F272" s="37"/>
      <c r="G272" s="37"/>
      <c r="H272" s="37"/>
      <c r="I272" s="37"/>
      <c r="J272" s="38"/>
    </row>
    <row r="273" ht="30">
      <c r="A273" s="29" t="s">
        <v>105</v>
      </c>
      <c r="B273" s="36"/>
      <c r="C273" s="37"/>
      <c r="D273" s="37"/>
      <c r="E273" s="42" t="s">
        <v>2149</v>
      </c>
      <c r="F273" s="37"/>
      <c r="G273" s="37"/>
      <c r="H273" s="37"/>
      <c r="I273" s="37"/>
      <c r="J273" s="38"/>
    </row>
    <row r="274" ht="75">
      <c r="A274" s="29" t="s">
        <v>36</v>
      </c>
      <c r="B274" s="36"/>
      <c r="C274" s="37"/>
      <c r="D274" s="37"/>
      <c r="E274" s="31" t="s">
        <v>674</v>
      </c>
      <c r="F274" s="37"/>
      <c r="G274" s="37"/>
      <c r="H274" s="37"/>
      <c r="I274" s="37"/>
      <c r="J274" s="38"/>
    </row>
    <row r="275" ht="30">
      <c r="A275" s="29" t="s">
        <v>29</v>
      </c>
      <c r="B275" s="29">
        <v>66</v>
      </c>
      <c r="C275" s="30" t="s">
        <v>689</v>
      </c>
      <c r="D275" s="29" t="s">
        <v>31</v>
      </c>
      <c r="E275" s="31" t="s">
        <v>690</v>
      </c>
      <c r="F275" s="32" t="s">
        <v>103</v>
      </c>
      <c r="G275" s="33">
        <v>100.5</v>
      </c>
      <c r="H275" s="34">
        <v>0</v>
      </c>
      <c r="I275" s="34">
        <f>ROUND(G275*H275,P4)</f>
        <v>0</v>
      </c>
      <c r="J275" s="29"/>
      <c r="O275" s="35">
        <f>I275*0.21</f>
        <v>0</v>
      </c>
      <c r="P275">
        <v>3</v>
      </c>
    </row>
    <row r="276">
      <c r="A276" s="29" t="s">
        <v>34</v>
      </c>
      <c r="B276" s="36"/>
      <c r="C276" s="37"/>
      <c r="D276" s="37"/>
      <c r="E276" s="31" t="s">
        <v>667</v>
      </c>
      <c r="F276" s="37"/>
      <c r="G276" s="37"/>
      <c r="H276" s="37"/>
      <c r="I276" s="37"/>
      <c r="J276" s="38"/>
    </row>
    <row r="277" ht="30">
      <c r="A277" s="29" t="s">
        <v>105</v>
      </c>
      <c r="B277" s="36"/>
      <c r="C277" s="37"/>
      <c r="D277" s="37"/>
      <c r="E277" s="42" t="s">
        <v>2150</v>
      </c>
      <c r="F277" s="37"/>
      <c r="G277" s="37"/>
      <c r="H277" s="37"/>
      <c r="I277" s="37"/>
      <c r="J277" s="38"/>
    </row>
    <row r="278" ht="105">
      <c r="A278" s="29" t="s">
        <v>36</v>
      </c>
      <c r="B278" s="36"/>
      <c r="C278" s="37"/>
      <c r="D278" s="37"/>
      <c r="E278" s="31" t="s">
        <v>692</v>
      </c>
      <c r="F278" s="37"/>
      <c r="G278" s="37"/>
      <c r="H278" s="37"/>
      <c r="I278" s="37"/>
      <c r="J278" s="38"/>
    </row>
    <row r="279" ht="30">
      <c r="A279" s="29" t="s">
        <v>29</v>
      </c>
      <c r="B279" s="29">
        <v>67</v>
      </c>
      <c r="C279" s="30" t="s">
        <v>693</v>
      </c>
      <c r="D279" s="29" t="s">
        <v>31</v>
      </c>
      <c r="E279" s="31" t="s">
        <v>694</v>
      </c>
      <c r="F279" s="32" t="s">
        <v>103</v>
      </c>
      <c r="G279" s="33">
        <v>100.5</v>
      </c>
      <c r="H279" s="34">
        <v>0</v>
      </c>
      <c r="I279" s="34">
        <f>ROUND(G279*H279,P4)</f>
        <v>0</v>
      </c>
      <c r="J279" s="29"/>
      <c r="O279" s="35">
        <f>I279*0.21</f>
        <v>0</v>
      </c>
      <c r="P279">
        <v>3</v>
      </c>
    </row>
    <row r="280">
      <c r="A280" s="29" t="s">
        <v>34</v>
      </c>
      <c r="B280" s="36"/>
      <c r="C280" s="37"/>
      <c r="D280" s="37"/>
      <c r="E280" s="31" t="s">
        <v>667</v>
      </c>
      <c r="F280" s="37"/>
      <c r="G280" s="37"/>
      <c r="H280" s="37"/>
      <c r="I280" s="37"/>
      <c r="J280" s="38"/>
    </row>
    <row r="281" ht="30">
      <c r="A281" s="29" t="s">
        <v>105</v>
      </c>
      <c r="B281" s="36"/>
      <c r="C281" s="37"/>
      <c r="D281" s="37"/>
      <c r="E281" s="42" t="s">
        <v>2150</v>
      </c>
      <c r="F281" s="37"/>
      <c r="G281" s="37"/>
      <c r="H281" s="37"/>
      <c r="I281" s="37"/>
      <c r="J281" s="38"/>
    </row>
    <row r="282" ht="105">
      <c r="A282" s="29" t="s">
        <v>36</v>
      </c>
      <c r="B282" s="36"/>
      <c r="C282" s="37"/>
      <c r="D282" s="37"/>
      <c r="E282" s="31" t="s">
        <v>692</v>
      </c>
      <c r="F282" s="37"/>
      <c r="G282" s="37"/>
      <c r="H282" s="37"/>
      <c r="I282" s="37"/>
      <c r="J282" s="38"/>
    </row>
    <row r="283" ht="30">
      <c r="A283" s="29" t="s">
        <v>29</v>
      </c>
      <c r="B283" s="29">
        <v>68</v>
      </c>
      <c r="C283" s="30" t="s">
        <v>711</v>
      </c>
      <c r="D283" s="29" t="s">
        <v>31</v>
      </c>
      <c r="E283" s="31" t="s">
        <v>712</v>
      </c>
      <c r="F283" s="32" t="s">
        <v>163</v>
      </c>
      <c r="G283" s="33">
        <v>126</v>
      </c>
      <c r="H283" s="34">
        <v>0</v>
      </c>
      <c r="I283" s="34">
        <f>ROUND(G283*H283,P4)</f>
        <v>0</v>
      </c>
      <c r="J283" s="29"/>
      <c r="O283" s="35">
        <f>I283*0.21</f>
        <v>0</v>
      </c>
      <c r="P283">
        <v>3</v>
      </c>
    </row>
    <row r="284">
      <c r="A284" s="29" t="s">
        <v>34</v>
      </c>
      <c r="B284" s="36"/>
      <c r="C284" s="37"/>
      <c r="D284" s="37"/>
      <c r="E284" s="31" t="s">
        <v>713</v>
      </c>
      <c r="F284" s="37"/>
      <c r="G284" s="37"/>
      <c r="H284" s="37"/>
      <c r="I284" s="37"/>
      <c r="J284" s="38"/>
    </row>
    <row r="285" ht="30">
      <c r="A285" s="29" t="s">
        <v>105</v>
      </c>
      <c r="B285" s="36"/>
      <c r="C285" s="37"/>
      <c r="D285" s="37"/>
      <c r="E285" s="42" t="s">
        <v>2151</v>
      </c>
      <c r="F285" s="37"/>
      <c r="G285" s="37"/>
      <c r="H285" s="37"/>
      <c r="I285" s="37"/>
      <c r="J285" s="38"/>
    </row>
    <row r="286" ht="90">
      <c r="A286" s="29" t="s">
        <v>36</v>
      </c>
      <c r="B286" s="36"/>
      <c r="C286" s="37"/>
      <c r="D286" s="37"/>
      <c r="E286" s="31" t="s">
        <v>707</v>
      </c>
      <c r="F286" s="37"/>
      <c r="G286" s="37"/>
      <c r="H286" s="37"/>
      <c r="I286" s="37"/>
      <c r="J286" s="38"/>
    </row>
    <row r="287">
      <c r="A287" s="29" t="s">
        <v>29</v>
      </c>
      <c r="B287" s="29">
        <v>69</v>
      </c>
      <c r="C287" s="30" t="s">
        <v>719</v>
      </c>
      <c r="D287" s="29" t="s">
        <v>31</v>
      </c>
      <c r="E287" s="31" t="s">
        <v>720</v>
      </c>
      <c r="F287" s="32" t="s">
        <v>163</v>
      </c>
      <c r="G287" s="33">
        <v>2.7999999999999998</v>
      </c>
      <c r="H287" s="34">
        <v>0</v>
      </c>
      <c r="I287" s="34">
        <f>ROUND(G287*H287,P4)</f>
        <v>0</v>
      </c>
      <c r="J287" s="29"/>
      <c r="O287" s="35">
        <f>I287*0.21</f>
        <v>0</v>
      </c>
      <c r="P287">
        <v>3</v>
      </c>
    </row>
    <row r="288">
      <c r="A288" s="29" t="s">
        <v>34</v>
      </c>
      <c r="B288" s="36"/>
      <c r="C288" s="37"/>
      <c r="D288" s="37"/>
      <c r="E288" s="31" t="s">
        <v>258</v>
      </c>
      <c r="F288" s="37"/>
      <c r="G288" s="37"/>
      <c r="H288" s="37"/>
      <c r="I288" s="37"/>
      <c r="J288" s="38"/>
    </row>
    <row r="289" ht="45">
      <c r="A289" s="29" t="s">
        <v>105</v>
      </c>
      <c r="B289" s="36"/>
      <c r="C289" s="37"/>
      <c r="D289" s="37"/>
      <c r="E289" s="42" t="s">
        <v>2152</v>
      </c>
      <c r="F289" s="37"/>
      <c r="G289" s="37"/>
      <c r="H289" s="37"/>
      <c r="I289" s="37"/>
      <c r="J289" s="38"/>
    </row>
    <row r="290" ht="90">
      <c r="A290" s="29" t="s">
        <v>36</v>
      </c>
      <c r="B290" s="36"/>
      <c r="C290" s="37"/>
      <c r="D290" s="37"/>
      <c r="E290" s="31" t="s">
        <v>722</v>
      </c>
      <c r="F290" s="37"/>
      <c r="G290" s="37"/>
      <c r="H290" s="37"/>
      <c r="I290" s="37"/>
      <c r="J290" s="38"/>
    </row>
    <row r="291">
      <c r="A291" s="29" t="s">
        <v>29</v>
      </c>
      <c r="B291" s="29">
        <v>70</v>
      </c>
      <c r="C291" s="30" t="s">
        <v>723</v>
      </c>
      <c r="D291" s="29" t="s">
        <v>31</v>
      </c>
      <c r="E291" s="31" t="s">
        <v>724</v>
      </c>
      <c r="F291" s="32" t="s">
        <v>163</v>
      </c>
      <c r="G291" s="33">
        <v>90</v>
      </c>
      <c r="H291" s="34">
        <v>0</v>
      </c>
      <c r="I291" s="34">
        <f>ROUND(G291*H291,P4)</f>
        <v>0</v>
      </c>
      <c r="J291" s="29"/>
      <c r="O291" s="35">
        <f>I291*0.21</f>
        <v>0</v>
      </c>
      <c r="P291">
        <v>3</v>
      </c>
    </row>
    <row r="292">
      <c r="A292" s="29" t="s">
        <v>34</v>
      </c>
      <c r="B292" s="36"/>
      <c r="C292" s="37"/>
      <c r="D292" s="37"/>
      <c r="E292" s="31" t="s">
        <v>713</v>
      </c>
      <c r="F292" s="37"/>
      <c r="G292" s="37"/>
      <c r="H292" s="37"/>
      <c r="I292" s="37"/>
      <c r="J292" s="38"/>
    </row>
    <row r="293" ht="30">
      <c r="A293" s="29" t="s">
        <v>105</v>
      </c>
      <c r="B293" s="36"/>
      <c r="C293" s="37"/>
      <c r="D293" s="37"/>
      <c r="E293" s="42" t="s">
        <v>2153</v>
      </c>
      <c r="F293" s="37"/>
      <c r="G293" s="37"/>
      <c r="H293" s="37"/>
      <c r="I293" s="37"/>
      <c r="J293" s="38"/>
    </row>
    <row r="294" ht="90">
      <c r="A294" s="29" t="s">
        <v>36</v>
      </c>
      <c r="B294" s="36"/>
      <c r="C294" s="37"/>
      <c r="D294" s="37"/>
      <c r="E294" s="31" t="s">
        <v>726</v>
      </c>
      <c r="F294" s="37"/>
      <c r="G294" s="37"/>
      <c r="H294" s="37"/>
      <c r="I294" s="37"/>
      <c r="J294" s="38"/>
    </row>
    <row r="295">
      <c r="A295" s="29" t="s">
        <v>29</v>
      </c>
      <c r="B295" s="29">
        <v>71</v>
      </c>
      <c r="C295" s="30" t="s">
        <v>732</v>
      </c>
      <c r="D295" s="29" t="s">
        <v>31</v>
      </c>
      <c r="E295" s="31" t="s">
        <v>733</v>
      </c>
      <c r="F295" s="32" t="s">
        <v>52</v>
      </c>
      <c r="G295" s="33">
        <v>1</v>
      </c>
      <c r="H295" s="34">
        <v>0</v>
      </c>
      <c r="I295" s="34">
        <f>ROUND(G295*H295,P4)</f>
        <v>0</v>
      </c>
      <c r="J295" s="29"/>
      <c r="O295" s="35">
        <f>I295*0.21</f>
        <v>0</v>
      </c>
      <c r="P295">
        <v>3</v>
      </c>
    </row>
    <row r="296" ht="30">
      <c r="A296" s="29" t="s">
        <v>34</v>
      </c>
      <c r="B296" s="36"/>
      <c r="C296" s="37"/>
      <c r="D296" s="37"/>
      <c r="E296" s="31" t="s">
        <v>734</v>
      </c>
      <c r="F296" s="37"/>
      <c r="G296" s="37"/>
      <c r="H296" s="37"/>
      <c r="I296" s="37"/>
      <c r="J296" s="38"/>
    </row>
    <row r="297" ht="30">
      <c r="A297" s="29" t="s">
        <v>105</v>
      </c>
      <c r="B297" s="36"/>
      <c r="C297" s="37"/>
      <c r="D297" s="37"/>
      <c r="E297" s="42" t="s">
        <v>2154</v>
      </c>
      <c r="F297" s="37"/>
      <c r="G297" s="37"/>
      <c r="H297" s="37"/>
      <c r="I297" s="37"/>
      <c r="J297" s="38"/>
    </row>
    <row r="298" ht="409.5">
      <c r="A298" s="29" t="s">
        <v>36</v>
      </c>
      <c r="B298" s="36"/>
      <c r="C298" s="37"/>
      <c r="D298" s="37"/>
      <c r="E298" s="31" t="s">
        <v>736</v>
      </c>
      <c r="F298" s="37"/>
      <c r="G298" s="37"/>
      <c r="H298" s="37"/>
      <c r="I298" s="37"/>
      <c r="J298" s="38"/>
    </row>
    <row r="299" ht="30">
      <c r="A299" s="29" t="s">
        <v>29</v>
      </c>
      <c r="B299" s="29">
        <v>72</v>
      </c>
      <c r="C299" s="30" t="s">
        <v>732</v>
      </c>
      <c r="D299" s="29" t="s">
        <v>92</v>
      </c>
      <c r="E299" s="31" t="s">
        <v>2155</v>
      </c>
      <c r="F299" s="32" t="s">
        <v>52</v>
      </c>
      <c r="G299" s="33">
        <v>4</v>
      </c>
      <c r="H299" s="34">
        <v>0</v>
      </c>
      <c r="I299" s="34">
        <f>ROUND(G299*H299,P4)</f>
        <v>0</v>
      </c>
      <c r="J299" s="29"/>
      <c r="O299" s="35">
        <f>I299*0.21</f>
        <v>0</v>
      </c>
      <c r="P299">
        <v>3</v>
      </c>
    </row>
    <row r="300">
      <c r="A300" s="29" t="s">
        <v>34</v>
      </c>
      <c r="B300" s="36"/>
      <c r="C300" s="37"/>
      <c r="D300" s="37"/>
      <c r="E300" s="31" t="s">
        <v>378</v>
      </c>
      <c r="F300" s="37"/>
      <c r="G300" s="37"/>
      <c r="H300" s="37"/>
      <c r="I300" s="37"/>
      <c r="J300" s="38"/>
    </row>
    <row r="301" ht="75">
      <c r="A301" s="29" t="s">
        <v>105</v>
      </c>
      <c r="B301" s="36"/>
      <c r="C301" s="37"/>
      <c r="D301" s="37"/>
      <c r="E301" s="42" t="s">
        <v>2156</v>
      </c>
      <c r="F301" s="37"/>
      <c r="G301" s="37"/>
      <c r="H301" s="37"/>
      <c r="I301" s="37"/>
      <c r="J301" s="38"/>
    </row>
    <row r="302" ht="409.5">
      <c r="A302" s="29" t="s">
        <v>36</v>
      </c>
      <c r="B302" s="36"/>
      <c r="C302" s="37"/>
      <c r="D302" s="37"/>
      <c r="E302" s="31" t="s">
        <v>736</v>
      </c>
      <c r="F302" s="37"/>
      <c r="G302" s="37"/>
      <c r="H302" s="37"/>
      <c r="I302" s="37"/>
      <c r="J302" s="38"/>
    </row>
    <row r="303" ht="30">
      <c r="A303" s="29" t="s">
        <v>29</v>
      </c>
      <c r="B303" s="29">
        <v>73</v>
      </c>
      <c r="C303" s="30" t="s">
        <v>743</v>
      </c>
      <c r="D303" s="29" t="s">
        <v>31</v>
      </c>
      <c r="E303" s="31" t="s">
        <v>744</v>
      </c>
      <c r="F303" s="32" t="s">
        <v>52</v>
      </c>
      <c r="G303" s="33">
        <v>1</v>
      </c>
      <c r="H303" s="34">
        <v>0</v>
      </c>
      <c r="I303" s="34">
        <f>ROUND(G303*H303,P4)</f>
        <v>0</v>
      </c>
      <c r="J303" s="29"/>
      <c r="O303" s="35">
        <f>I303*0.21</f>
        <v>0</v>
      </c>
      <c r="P303">
        <v>3</v>
      </c>
    </row>
    <row r="304" ht="30">
      <c r="A304" s="29" t="s">
        <v>34</v>
      </c>
      <c r="B304" s="36"/>
      <c r="C304" s="37"/>
      <c r="D304" s="37"/>
      <c r="E304" s="31" t="s">
        <v>745</v>
      </c>
      <c r="F304" s="37"/>
      <c r="G304" s="37"/>
      <c r="H304" s="37"/>
      <c r="I304" s="37"/>
      <c r="J304" s="38"/>
    </row>
    <row r="305" ht="30">
      <c r="A305" s="29" t="s">
        <v>105</v>
      </c>
      <c r="B305" s="36"/>
      <c r="C305" s="37"/>
      <c r="D305" s="37"/>
      <c r="E305" s="42" t="s">
        <v>2154</v>
      </c>
      <c r="F305" s="37"/>
      <c r="G305" s="37"/>
      <c r="H305" s="37"/>
      <c r="I305" s="37"/>
      <c r="J305" s="38"/>
    </row>
    <row r="306" ht="409.5">
      <c r="A306" s="29" t="s">
        <v>36</v>
      </c>
      <c r="B306" s="36"/>
      <c r="C306" s="37"/>
      <c r="D306" s="37"/>
      <c r="E306" s="31" t="s">
        <v>746</v>
      </c>
      <c r="F306" s="37"/>
      <c r="G306" s="37"/>
      <c r="H306" s="37"/>
      <c r="I306" s="37"/>
      <c r="J306" s="38"/>
    </row>
    <row r="307">
      <c r="A307" s="29" t="s">
        <v>29</v>
      </c>
      <c r="B307" s="29">
        <v>74</v>
      </c>
      <c r="C307" s="30" t="s">
        <v>2157</v>
      </c>
      <c r="D307" s="29" t="s">
        <v>31</v>
      </c>
      <c r="E307" s="31" t="s">
        <v>2158</v>
      </c>
      <c r="F307" s="32" t="s">
        <v>163</v>
      </c>
      <c r="G307" s="33">
        <v>27.5</v>
      </c>
      <c r="H307" s="34">
        <v>0</v>
      </c>
      <c r="I307" s="34">
        <f>ROUND(G307*H307,P4)</f>
        <v>0</v>
      </c>
      <c r="J307" s="29"/>
      <c r="O307" s="35">
        <f>I307*0.21</f>
        <v>0</v>
      </c>
      <c r="P307">
        <v>3</v>
      </c>
    </row>
    <row r="308">
      <c r="A308" s="29" t="s">
        <v>34</v>
      </c>
      <c r="B308" s="36"/>
      <c r="C308" s="37"/>
      <c r="D308" s="37"/>
      <c r="E308" s="31" t="s">
        <v>378</v>
      </c>
      <c r="F308" s="37"/>
      <c r="G308" s="37"/>
      <c r="H308" s="37"/>
      <c r="I308" s="37"/>
      <c r="J308" s="38"/>
    </row>
    <row r="309" ht="75">
      <c r="A309" s="29" t="s">
        <v>105</v>
      </c>
      <c r="B309" s="36"/>
      <c r="C309" s="37"/>
      <c r="D309" s="37"/>
      <c r="E309" s="42" t="s">
        <v>2159</v>
      </c>
      <c r="F309" s="37"/>
      <c r="G309" s="37"/>
      <c r="H309" s="37"/>
      <c r="I309" s="37"/>
      <c r="J309" s="38"/>
    </row>
    <row r="310" ht="90">
      <c r="A310" s="29" t="s">
        <v>36</v>
      </c>
      <c r="B310" s="36"/>
      <c r="C310" s="37"/>
      <c r="D310" s="37"/>
      <c r="E310" s="31" t="s">
        <v>754</v>
      </c>
      <c r="F310" s="37"/>
      <c r="G310" s="37"/>
      <c r="H310" s="37"/>
      <c r="I310" s="37"/>
      <c r="J310" s="38"/>
    </row>
    <row r="311">
      <c r="A311" s="29" t="s">
        <v>29</v>
      </c>
      <c r="B311" s="29">
        <v>75</v>
      </c>
      <c r="C311" s="30" t="s">
        <v>2160</v>
      </c>
      <c r="D311" s="29" t="s">
        <v>31</v>
      </c>
      <c r="E311" s="31" t="s">
        <v>2161</v>
      </c>
      <c r="F311" s="32" t="s">
        <v>163</v>
      </c>
      <c r="G311" s="33">
        <v>12.1</v>
      </c>
      <c r="H311" s="34">
        <v>0</v>
      </c>
      <c r="I311" s="34">
        <f>ROUND(G311*H311,P4)</f>
        <v>0</v>
      </c>
      <c r="J311" s="29"/>
      <c r="O311" s="35">
        <f>I311*0.21</f>
        <v>0</v>
      </c>
      <c r="P311">
        <v>3</v>
      </c>
    </row>
    <row r="312" ht="30">
      <c r="A312" s="29" t="s">
        <v>34</v>
      </c>
      <c r="B312" s="36"/>
      <c r="C312" s="37"/>
      <c r="D312" s="37"/>
      <c r="E312" s="31" t="s">
        <v>752</v>
      </c>
      <c r="F312" s="37"/>
      <c r="G312" s="37"/>
      <c r="H312" s="37"/>
      <c r="I312" s="37"/>
      <c r="J312" s="38"/>
    </row>
    <row r="313" ht="30">
      <c r="A313" s="29" t="s">
        <v>105</v>
      </c>
      <c r="B313" s="36"/>
      <c r="C313" s="37"/>
      <c r="D313" s="37"/>
      <c r="E313" s="42" t="s">
        <v>2162</v>
      </c>
      <c r="F313" s="37"/>
      <c r="G313" s="37"/>
      <c r="H313" s="37"/>
      <c r="I313" s="37"/>
      <c r="J313" s="38"/>
    </row>
    <row r="314" ht="90">
      <c r="A314" s="29" t="s">
        <v>36</v>
      </c>
      <c r="B314" s="36"/>
      <c r="C314" s="37"/>
      <c r="D314" s="37"/>
      <c r="E314" s="31" t="s">
        <v>754</v>
      </c>
      <c r="F314" s="37"/>
      <c r="G314" s="37"/>
      <c r="H314" s="37"/>
      <c r="I314" s="37"/>
      <c r="J314" s="38"/>
    </row>
    <row r="315">
      <c r="A315" s="29" t="s">
        <v>29</v>
      </c>
      <c r="B315" s="29">
        <v>76</v>
      </c>
      <c r="C315" s="30" t="s">
        <v>761</v>
      </c>
      <c r="D315" s="29" t="s">
        <v>31</v>
      </c>
      <c r="E315" s="31" t="s">
        <v>762</v>
      </c>
      <c r="F315" s="32" t="s">
        <v>163</v>
      </c>
      <c r="G315" s="33">
        <v>302.89999999999998</v>
      </c>
      <c r="H315" s="34">
        <v>0</v>
      </c>
      <c r="I315" s="34">
        <f>ROUND(G315*H315,P4)</f>
        <v>0</v>
      </c>
      <c r="J315" s="29"/>
      <c r="O315" s="35">
        <f>I315*0.21</f>
        <v>0</v>
      </c>
      <c r="P315">
        <v>3</v>
      </c>
    </row>
    <row r="316">
      <c r="A316" s="29" t="s">
        <v>34</v>
      </c>
      <c r="B316" s="36"/>
      <c r="C316" s="37"/>
      <c r="D316" s="37"/>
      <c r="E316" s="31" t="s">
        <v>258</v>
      </c>
      <c r="F316" s="37"/>
      <c r="G316" s="37"/>
      <c r="H316" s="37"/>
      <c r="I316" s="37"/>
      <c r="J316" s="38"/>
    </row>
    <row r="317" ht="30">
      <c r="A317" s="29" t="s">
        <v>105</v>
      </c>
      <c r="B317" s="36"/>
      <c r="C317" s="37"/>
      <c r="D317" s="37"/>
      <c r="E317" s="42" t="s">
        <v>2138</v>
      </c>
      <c r="F317" s="37"/>
      <c r="G317" s="37"/>
      <c r="H317" s="37"/>
      <c r="I317" s="37"/>
      <c r="J317" s="38"/>
    </row>
    <row r="318" ht="75">
      <c r="A318" s="29" t="s">
        <v>36</v>
      </c>
      <c r="B318" s="36"/>
      <c r="C318" s="37"/>
      <c r="D318" s="37"/>
      <c r="E318" s="31" t="s">
        <v>764</v>
      </c>
      <c r="F318" s="37"/>
      <c r="G318" s="37"/>
      <c r="H318" s="37"/>
      <c r="I318" s="37"/>
      <c r="J318" s="38"/>
    </row>
    <row r="319" ht="30">
      <c r="A319" s="29" t="s">
        <v>29</v>
      </c>
      <c r="B319" s="29">
        <v>77</v>
      </c>
      <c r="C319" s="30" t="s">
        <v>768</v>
      </c>
      <c r="D319" s="29" t="s">
        <v>174</v>
      </c>
      <c r="E319" s="31" t="s">
        <v>769</v>
      </c>
      <c r="F319" s="32" t="s">
        <v>163</v>
      </c>
      <c r="G319" s="33">
        <v>56.200000000000003</v>
      </c>
      <c r="H319" s="34">
        <v>0</v>
      </c>
      <c r="I319" s="34">
        <f>ROUND(G319*H319,P4)</f>
        <v>0</v>
      </c>
      <c r="J319" s="29"/>
      <c r="O319" s="35">
        <f>I319*0.21</f>
        <v>0</v>
      </c>
      <c r="P319">
        <v>3</v>
      </c>
    </row>
    <row r="320" ht="30">
      <c r="A320" s="29" t="s">
        <v>34</v>
      </c>
      <c r="B320" s="36"/>
      <c r="C320" s="37"/>
      <c r="D320" s="37"/>
      <c r="E320" s="31" t="s">
        <v>773</v>
      </c>
      <c r="F320" s="37"/>
      <c r="G320" s="37"/>
      <c r="H320" s="37"/>
      <c r="I320" s="37"/>
      <c r="J320" s="38"/>
    </row>
    <row r="321" ht="30">
      <c r="A321" s="29" t="s">
        <v>105</v>
      </c>
      <c r="B321" s="36"/>
      <c r="C321" s="37"/>
      <c r="D321" s="37"/>
      <c r="E321" s="42" t="s">
        <v>2163</v>
      </c>
      <c r="F321" s="37"/>
      <c r="G321" s="37"/>
      <c r="H321" s="37"/>
      <c r="I321" s="37"/>
      <c r="J321" s="38"/>
    </row>
    <row r="322" ht="165">
      <c r="A322" s="29" t="s">
        <v>36</v>
      </c>
      <c r="B322" s="36"/>
      <c r="C322" s="37"/>
      <c r="D322" s="37"/>
      <c r="E322" s="31" t="s">
        <v>772</v>
      </c>
      <c r="F322" s="37"/>
      <c r="G322" s="37"/>
      <c r="H322" s="37"/>
      <c r="I322" s="37"/>
      <c r="J322" s="38"/>
    </row>
    <row r="323">
      <c r="A323" s="29" t="s">
        <v>29</v>
      </c>
      <c r="B323" s="29">
        <v>78</v>
      </c>
      <c r="C323" s="30" t="s">
        <v>780</v>
      </c>
      <c r="D323" s="29" t="s">
        <v>31</v>
      </c>
      <c r="E323" s="31" t="s">
        <v>781</v>
      </c>
      <c r="F323" s="32" t="s">
        <v>103</v>
      </c>
      <c r="G323" s="33">
        <v>57.5</v>
      </c>
      <c r="H323" s="34">
        <v>0</v>
      </c>
      <c r="I323" s="34">
        <f>ROUND(G323*H323,P4)</f>
        <v>0</v>
      </c>
      <c r="J323" s="29"/>
      <c r="O323" s="35">
        <f>I323*0.21</f>
        <v>0</v>
      </c>
      <c r="P323">
        <v>3</v>
      </c>
    </row>
    <row r="324">
      <c r="A324" s="29" t="s">
        <v>34</v>
      </c>
      <c r="B324" s="36"/>
      <c r="C324" s="37"/>
      <c r="D324" s="37"/>
      <c r="E324" s="31" t="s">
        <v>713</v>
      </c>
      <c r="F324" s="37"/>
      <c r="G324" s="37"/>
      <c r="H324" s="37"/>
      <c r="I324" s="37"/>
      <c r="J324" s="38"/>
    </row>
    <row r="325" ht="30">
      <c r="A325" s="29" t="s">
        <v>105</v>
      </c>
      <c r="B325" s="36"/>
      <c r="C325" s="37"/>
      <c r="D325" s="37"/>
      <c r="E325" s="42" t="s">
        <v>2164</v>
      </c>
      <c r="F325" s="37"/>
      <c r="G325" s="37"/>
      <c r="H325" s="37"/>
      <c r="I325" s="37"/>
      <c r="J325" s="38"/>
    </row>
    <row r="326" ht="150">
      <c r="A326" s="29" t="s">
        <v>36</v>
      </c>
      <c r="B326" s="36"/>
      <c r="C326" s="37"/>
      <c r="D326" s="37"/>
      <c r="E326" s="31" t="s">
        <v>783</v>
      </c>
      <c r="F326" s="37"/>
      <c r="G326" s="37"/>
      <c r="H326" s="37"/>
      <c r="I326" s="37"/>
      <c r="J326" s="38"/>
    </row>
    <row r="327">
      <c r="A327" s="29" t="s">
        <v>29</v>
      </c>
      <c r="B327" s="29">
        <v>79</v>
      </c>
      <c r="C327" s="30" t="s">
        <v>792</v>
      </c>
      <c r="D327" s="29" t="s">
        <v>31</v>
      </c>
      <c r="E327" s="31" t="s">
        <v>793</v>
      </c>
      <c r="F327" s="32" t="s">
        <v>132</v>
      </c>
      <c r="G327" s="33">
        <v>1.1000000000000001</v>
      </c>
      <c r="H327" s="34">
        <v>0</v>
      </c>
      <c r="I327" s="34">
        <f>ROUND(G327*H327,P4)</f>
        <v>0</v>
      </c>
      <c r="J327" s="29"/>
      <c r="O327" s="35">
        <f>I327*0.21</f>
        <v>0</v>
      </c>
      <c r="P327">
        <v>3</v>
      </c>
    </row>
    <row r="328" ht="45">
      <c r="A328" s="29" t="s">
        <v>34</v>
      </c>
      <c r="B328" s="36"/>
      <c r="C328" s="37"/>
      <c r="D328" s="37"/>
      <c r="E328" s="31" t="s">
        <v>133</v>
      </c>
      <c r="F328" s="37"/>
      <c r="G328" s="37"/>
      <c r="H328" s="37"/>
      <c r="I328" s="37"/>
      <c r="J328" s="38"/>
    </row>
    <row r="329" ht="30">
      <c r="A329" s="29" t="s">
        <v>105</v>
      </c>
      <c r="B329" s="36"/>
      <c r="C329" s="37"/>
      <c r="D329" s="37"/>
      <c r="E329" s="42" t="s">
        <v>2165</v>
      </c>
      <c r="F329" s="37"/>
      <c r="G329" s="37"/>
      <c r="H329" s="37"/>
      <c r="I329" s="37"/>
      <c r="J329" s="38"/>
    </row>
    <row r="330" ht="195">
      <c r="A330" s="29" t="s">
        <v>36</v>
      </c>
      <c r="B330" s="36"/>
      <c r="C330" s="37"/>
      <c r="D330" s="37"/>
      <c r="E330" s="31" t="s">
        <v>2166</v>
      </c>
      <c r="F330" s="37"/>
      <c r="G330" s="37"/>
      <c r="H330" s="37"/>
      <c r="I330" s="37"/>
      <c r="J330" s="38"/>
    </row>
    <row r="331">
      <c r="A331" s="29" t="s">
        <v>29</v>
      </c>
      <c r="B331" s="29">
        <v>80</v>
      </c>
      <c r="C331" s="30" t="s">
        <v>795</v>
      </c>
      <c r="D331" s="29" t="s">
        <v>31</v>
      </c>
      <c r="E331" s="31" t="s">
        <v>796</v>
      </c>
      <c r="F331" s="32" t="s">
        <v>132</v>
      </c>
      <c r="G331" s="33">
        <v>0.90000000000000002</v>
      </c>
      <c r="H331" s="34">
        <v>0</v>
      </c>
      <c r="I331" s="34">
        <f>ROUND(G331*H331,P4)</f>
        <v>0</v>
      </c>
      <c r="J331" s="29"/>
      <c r="O331" s="35">
        <f>I331*0.21</f>
        <v>0</v>
      </c>
      <c r="P331">
        <v>3</v>
      </c>
    </row>
    <row r="332" ht="45">
      <c r="A332" s="29" t="s">
        <v>34</v>
      </c>
      <c r="B332" s="36"/>
      <c r="C332" s="37"/>
      <c r="D332" s="37"/>
      <c r="E332" s="31" t="s">
        <v>133</v>
      </c>
      <c r="F332" s="37"/>
      <c r="G332" s="37"/>
      <c r="H332" s="37"/>
      <c r="I332" s="37"/>
      <c r="J332" s="38"/>
    </row>
    <row r="333" ht="30">
      <c r="A333" s="29" t="s">
        <v>105</v>
      </c>
      <c r="B333" s="36"/>
      <c r="C333" s="37"/>
      <c r="D333" s="37"/>
      <c r="E333" s="42" t="s">
        <v>2167</v>
      </c>
      <c r="F333" s="37"/>
      <c r="G333" s="37"/>
      <c r="H333" s="37"/>
      <c r="I333" s="37"/>
      <c r="J333" s="38"/>
    </row>
    <row r="334" ht="195">
      <c r="A334" s="29" t="s">
        <v>36</v>
      </c>
      <c r="B334" s="36"/>
      <c r="C334" s="37"/>
      <c r="D334" s="37"/>
      <c r="E334" s="31" t="s">
        <v>2166</v>
      </c>
      <c r="F334" s="37"/>
      <c r="G334" s="37"/>
      <c r="H334" s="37"/>
      <c r="I334" s="37"/>
      <c r="J334" s="38"/>
    </row>
    <row r="335">
      <c r="A335" s="29" t="s">
        <v>29</v>
      </c>
      <c r="B335" s="29">
        <v>81</v>
      </c>
      <c r="C335" s="30" t="s">
        <v>798</v>
      </c>
      <c r="D335" s="29" t="s">
        <v>31</v>
      </c>
      <c r="E335" s="31" t="s">
        <v>799</v>
      </c>
      <c r="F335" s="32" t="s">
        <v>163</v>
      </c>
      <c r="G335" s="33">
        <v>18</v>
      </c>
      <c r="H335" s="34">
        <v>0</v>
      </c>
      <c r="I335" s="34">
        <f>ROUND(G335*H335,P4)</f>
        <v>0</v>
      </c>
      <c r="J335" s="29"/>
      <c r="O335" s="35">
        <f>I335*0.21</f>
        <v>0</v>
      </c>
      <c r="P335">
        <v>3</v>
      </c>
    </row>
    <row r="336" ht="45">
      <c r="A336" s="29" t="s">
        <v>34</v>
      </c>
      <c r="B336" s="36"/>
      <c r="C336" s="37"/>
      <c r="D336" s="37"/>
      <c r="E336" s="31" t="s">
        <v>133</v>
      </c>
      <c r="F336" s="37"/>
      <c r="G336" s="37"/>
      <c r="H336" s="37"/>
      <c r="I336" s="37"/>
      <c r="J336" s="38"/>
    </row>
    <row r="337" ht="30">
      <c r="A337" s="29" t="s">
        <v>105</v>
      </c>
      <c r="B337" s="36"/>
      <c r="C337" s="37"/>
      <c r="D337" s="37"/>
      <c r="E337" s="42" t="s">
        <v>2168</v>
      </c>
      <c r="F337" s="37"/>
      <c r="G337" s="37"/>
      <c r="H337" s="37"/>
      <c r="I337" s="37"/>
      <c r="J337" s="38"/>
    </row>
    <row r="338" ht="225">
      <c r="A338" s="29" t="s">
        <v>36</v>
      </c>
      <c r="B338" s="36"/>
      <c r="C338" s="37"/>
      <c r="D338" s="37"/>
      <c r="E338" s="31" t="s">
        <v>2169</v>
      </c>
      <c r="F338" s="37"/>
      <c r="G338" s="37"/>
      <c r="H338" s="37"/>
      <c r="I338" s="37"/>
      <c r="J338" s="38"/>
    </row>
    <row r="339">
      <c r="A339" s="29" t="s">
        <v>29</v>
      </c>
      <c r="B339" s="29">
        <v>82</v>
      </c>
      <c r="C339" s="30" t="s">
        <v>805</v>
      </c>
      <c r="D339" s="29" t="s">
        <v>31</v>
      </c>
      <c r="E339" s="31" t="s">
        <v>806</v>
      </c>
      <c r="F339" s="32" t="s">
        <v>163</v>
      </c>
      <c r="G339" s="33">
        <v>48</v>
      </c>
      <c r="H339" s="34">
        <v>0</v>
      </c>
      <c r="I339" s="34">
        <f>ROUND(G339*H339,P4)</f>
        <v>0</v>
      </c>
      <c r="J339" s="29"/>
      <c r="O339" s="35">
        <f>I339*0.21</f>
        <v>0</v>
      </c>
      <c r="P339">
        <v>3</v>
      </c>
    </row>
    <row r="340" ht="45">
      <c r="A340" s="29" t="s">
        <v>34</v>
      </c>
      <c r="B340" s="36"/>
      <c r="C340" s="37"/>
      <c r="D340" s="37"/>
      <c r="E340" s="31" t="s">
        <v>133</v>
      </c>
      <c r="F340" s="37"/>
      <c r="G340" s="37"/>
      <c r="H340" s="37"/>
      <c r="I340" s="37"/>
      <c r="J340" s="38"/>
    </row>
    <row r="341" ht="30">
      <c r="A341" s="29" t="s">
        <v>105</v>
      </c>
      <c r="B341" s="36"/>
      <c r="C341" s="37"/>
      <c r="D341" s="37"/>
      <c r="E341" s="42" t="s">
        <v>2170</v>
      </c>
      <c r="F341" s="37"/>
      <c r="G341" s="37"/>
      <c r="H341" s="37"/>
      <c r="I341" s="37"/>
      <c r="J341" s="38"/>
    </row>
    <row r="342" ht="225">
      <c r="A342" s="29" t="s">
        <v>36</v>
      </c>
      <c r="B342" s="39"/>
      <c r="C342" s="40"/>
      <c r="D342" s="40"/>
      <c r="E342" s="31" t="s">
        <v>2169</v>
      </c>
      <c r="F342" s="40"/>
      <c r="G342" s="40"/>
      <c r="H342" s="40"/>
      <c r="I342" s="40"/>
      <c r="J342"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2171</v>
      </c>
      <c r="I3" s="16">
        <f>SUMIFS(I9:I41,A9:A41,"SD")</f>
        <v>0</v>
      </c>
      <c r="J3" s="9"/>
      <c r="O3">
        <v>0</v>
      </c>
      <c r="P3">
        <v>2</v>
      </c>
    </row>
    <row r="4">
      <c r="A4" s="10" t="s">
        <v>8</v>
      </c>
      <c r="B4" s="11" t="s">
        <v>9</v>
      </c>
      <c r="C4" s="12" t="s">
        <v>2079</v>
      </c>
      <c r="D4" s="13"/>
      <c r="E4" s="14" t="s">
        <v>2080</v>
      </c>
      <c r="F4" s="7"/>
      <c r="G4" s="7"/>
      <c r="H4" s="7"/>
      <c r="I4" s="7"/>
      <c r="J4" s="9"/>
      <c r="O4">
        <v>0.12</v>
      </c>
      <c r="P4">
        <v>2</v>
      </c>
    </row>
    <row r="5">
      <c r="A5" s="10" t="s">
        <v>12</v>
      </c>
      <c r="B5" s="11" t="s">
        <v>13</v>
      </c>
      <c r="C5" s="12" t="s">
        <v>2171</v>
      </c>
      <c r="D5" s="13"/>
      <c r="E5" s="14" t="s">
        <v>45</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SUMIFS(I10:I12,A10:A12,"P")</f>
        <v>0</v>
      </c>
      <c r="J9" s="28"/>
    </row>
    <row r="10">
      <c r="A10" s="29" t="s">
        <v>29</v>
      </c>
      <c r="B10" s="29">
        <v>1</v>
      </c>
      <c r="C10" s="30" t="s">
        <v>824</v>
      </c>
      <c r="D10" s="29" t="s">
        <v>92</v>
      </c>
      <c r="E10" s="31" t="s">
        <v>1501</v>
      </c>
      <c r="F10" s="32" t="s">
        <v>52</v>
      </c>
      <c r="G10" s="33">
        <v>1</v>
      </c>
      <c r="H10" s="34">
        <v>0</v>
      </c>
      <c r="I10" s="34">
        <f>ROUND(G10*H10,P4)</f>
        <v>0</v>
      </c>
      <c r="J10" s="29"/>
      <c r="O10" s="35">
        <f>I10*0.21</f>
        <v>0</v>
      </c>
      <c r="P10">
        <v>3</v>
      </c>
    </row>
    <row r="11" ht="30">
      <c r="A11" s="29" t="s">
        <v>34</v>
      </c>
      <c r="B11" s="36"/>
      <c r="C11" s="37"/>
      <c r="D11" s="37"/>
      <c r="E11" s="31" t="s">
        <v>826</v>
      </c>
      <c r="F11" s="37"/>
      <c r="G11" s="37"/>
      <c r="H11" s="37"/>
      <c r="I11" s="37"/>
      <c r="J11" s="38"/>
    </row>
    <row r="12" ht="60">
      <c r="A12" s="29" t="s">
        <v>36</v>
      </c>
      <c r="B12" s="36"/>
      <c r="C12" s="37"/>
      <c r="D12" s="37"/>
      <c r="E12" s="31" t="s">
        <v>827</v>
      </c>
      <c r="F12" s="37"/>
      <c r="G12" s="37"/>
      <c r="H12" s="37"/>
      <c r="I12" s="37"/>
      <c r="J12" s="38"/>
    </row>
    <row r="13">
      <c r="A13" s="23" t="s">
        <v>26</v>
      </c>
      <c r="B13" s="24"/>
      <c r="C13" s="25" t="s">
        <v>281</v>
      </c>
      <c r="D13" s="26"/>
      <c r="E13" s="23" t="s">
        <v>282</v>
      </c>
      <c r="F13" s="26"/>
      <c r="G13" s="26"/>
      <c r="H13" s="26"/>
      <c r="I13" s="27">
        <f>SUMIFS(I14:I17,A14:A17,"P")</f>
        <v>0</v>
      </c>
      <c r="J13" s="28"/>
    </row>
    <row r="14">
      <c r="A14" s="29" t="s">
        <v>29</v>
      </c>
      <c r="B14" s="29">
        <v>2</v>
      </c>
      <c r="C14" s="30" t="s">
        <v>314</v>
      </c>
      <c r="D14" s="29" t="s">
        <v>31</v>
      </c>
      <c r="E14" s="31" t="s">
        <v>315</v>
      </c>
      <c r="F14" s="32" t="s">
        <v>132</v>
      </c>
      <c r="G14" s="33">
        <v>18</v>
      </c>
      <c r="H14" s="34">
        <v>0</v>
      </c>
      <c r="I14" s="34">
        <f>ROUND(G14*H14,P4)</f>
        <v>0</v>
      </c>
      <c r="J14" s="29"/>
      <c r="O14" s="35">
        <f>I14*0.21</f>
        <v>0</v>
      </c>
      <c r="P14">
        <v>3</v>
      </c>
    </row>
    <row r="15">
      <c r="A15" s="29" t="s">
        <v>34</v>
      </c>
      <c r="B15" s="36"/>
      <c r="C15" s="37"/>
      <c r="D15" s="37"/>
      <c r="E15" s="31" t="s">
        <v>258</v>
      </c>
      <c r="F15" s="37"/>
      <c r="G15" s="37"/>
      <c r="H15" s="37"/>
      <c r="I15" s="37"/>
      <c r="J15" s="38"/>
    </row>
    <row r="16" ht="30">
      <c r="A16" s="29" t="s">
        <v>105</v>
      </c>
      <c r="B16" s="36"/>
      <c r="C16" s="37"/>
      <c r="D16" s="37"/>
      <c r="E16" s="42" t="s">
        <v>2172</v>
      </c>
      <c r="F16" s="37"/>
      <c r="G16" s="37"/>
      <c r="H16" s="37"/>
      <c r="I16" s="37"/>
      <c r="J16" s="38"/>
    </row>
    <row r="17" ht="75">
      <c r="A17" s="29" t="s">
        <v>36</v>
      </c>
      <c r="B17" s="36"/>
      <c r="C17" s="37"/>
      <c r="D17" s="37"/>
      <c r="E17" s="31" t="s">
        <v>317</v>
      </c>
      <c r="F17" s="37"/>
      <c r="G17" s="37"/>
      <c r="H17" s="37"/>
      <c r="I17" s="37"/>
      <c r="J17" s="38"/>
    </row>
    <row r="18">
      <c r="A18" s="23" t="s">
        <v>26</v>
      </c>
      <c r="B18" s="24"/>
      <c r="C18" s="25" t="s">
        <v>344</v>
      </c>
      <c r="D18" s="26"/>
      <c r="E18" s="23" t="s">
        <v>345</v>
      </c>
      <c r="F18" s="26"/>
      <c r="G18" s="26"/>
      <c r="H18" s="26"/>
      <c r="I18" s="27">
        <f>SUMIFS(I19:I22,A19:A22,"P")</f>
        <v>0</v>
      </c>
      <c r="J18" s="28"/>
    </row>
    <row r="19">
      <c r="A19" s="29" t="s">
        <v>29</v>
      </c>
      <c r="B19" s="29">
        <v>3</v>
      </c>
      <c r="C19" s="30" t="s">
        <v>2173</v>
      </c>
      <c r="D19" s="29" t="s">
        <v>31</v>
      </c>
      <c r="E19" s="31" t="s">
        <v>2174</v>
      </c>
      <c r="F19" s="32" t="s">
        <v>2175</v>
      </c>
      <c r="G19" s="33">
        <v>8</v>
      </c>
      <c r="H19" s="34">
        <v>0</v>
      </c>
      <c r="I19" s="34">
        <f>ROUND(G19*H19,P4)</f>
        <v>0</v>
      </c>
      <c r="J19" s="29"/>
      <c r="O19" s="35">
        <f>I19*0.21</f>
        <v>0</v>
      </c>
      <c r="P19">
        <v>3</v>
      </c>
    </row>
    <row r="20" ht="30">
      <c r="A20" s="29" t="s">
        <v>34</v>
      </c>
      <c r="B20" s="36"/>
      <c r="C20" s="37"/>
      <c r="D20" s="37"/>
      <c r="E20" s="31" t="s">
        <v>2176</v>
      </c>
      <c r="F20" s="37"/>
      <c r="G20" s="37"/>
      <c r="H20" s="37"/>
      <c r="I20" s="37"/>
      <c r="J20" s="38"/>
    </row>
    <row r="21" ht="30">
      <c r="A21" s="29" t="s">
        <v>105</v>
      </c>
      <c r="B21" s="36"/>
      <c r="C21" s="37"/>
      <c r="D21" s="37"/>
      <c r="E21" s="42" t="s">
        <v>2177</v>
      </c>
      <c r="F21" s="37"/>
      <c r="G21" s="37"/>
      <c r="H21" s="37"/>
      <c r="I21" s="37"/>
      <c r="J21" s="38"/>
    </row>
    <row r="22" ht="90">
      <c r="A22" s="29" t="s">
        <v>36</v>
      </c>
      <c r="B22" s="36"/>
      <c r="C22" s="37"/>
      <c r="D22" s="37"/>
      <c r="E22" s="31" t="s">
        <v>2178</v>
      </c>
      <c r="F22" s="37"/>
      <c r="G22" s="37"/>
      <c r="H22" s="37"/>
      <c r="I22" s="37"/>
      <c r="J22" s="38"/>
    </row>
    <row r="23">
      <c r="A23" s="23" t="s">
        <v>26</v>
      </c>
      <c r="B23" s="24"/>
      <c r="C23" s="25" t="s">
        <v>365</v>
      </c>
      <c r="D23" s="26"/>
      <c r="E23" s="23" t="s">
        <v>366</v>
      </c>
      <c r="F23" s="26"/>
      <c r="G23" s="26"/>
      <c r="H23" s="26"/>
      <c r="I23" s="27">
        <f>SUMIFS(I24:I27,A24:A27,"P")</f>
        <v>0</v>
      </c>
      <c r="J23" s="28"/>
    </row>
    <row r="24">
      <c r="A24" s="29" t="s">
        <v>29</v>
      </c>
      <c r="B24" s="29">
        <v>4</v>
      </c>
      <c r="C24" s="30" t="s">
        <v>829</v>
      </c>
      <c r="D24" s="29" t="s">
        <v>31</v>
      </c>
      <c r="E24" s="31" t="s">
        <v>830</v>
      </c>
      <c r="F24" s="32" t="s">
        <v>132</v>
      </c>
      <c r="G24" s="33">
        <v>69.236999999999995</v>
      </c>
      <c r="H24" s="34">
        <v>0</v>
      </c>
      <c r="I24" s="34">
        <f>ROUND(G24*H24,P4)</f>
        <v>0</v>
      </c>
      <c r="J24" s="29"/>
      <c r="O24" s="35">
        <f>I24*0.21</f>
        <v>0</v>
      </c>
      <c r="P24">
        <v>3</v>
      </c>
    </row>
    <row r="25">
      <c r="A25" s="29" t="s">
        <v>34</v>
      </c>
      <c r="B25" s="36"/>
      <c r="C25" s="37"/>
      <c r="D25" s="37"/>
      <c r="E25" s="31" t="s">
        <v>713</v>
      </c>
      <c r="F25" s="37"/>
      <c r="G25" s="37"/>
      <c r="H25" s="37"/>
      <c r="I25" s="37"/>
      <c r="J25" s="38"/>
    </row>
    <row r="26" ht="30">
      <c r="A26" s="29" t="s">
        <v>105</v>
      </c>
      <c r="B26" s="36"/>
      <c r="C26" s="37"/>
      <c r="D26" s="37"/>
      <c r="E26" s="42" t="s">
        <v>2179</v>
      </c>
      <c r="F26" s="37"/>
      <c r="G26" s="37"/>
      <c r="H26" s="37"/>
      <c r="I26" s="37"/>
      <c r="J26" s="38"/>
    </row>
    <row r="27" ht="120">
      <c r="A27" s="29" t="s">
        <v>36</v>
      </c>
      <c r="B27" s="36"/>
      <c r="C27" s="37"/>
      <c r="D27" s="37"/>
      <c r="E27" s="31" t="s">
        <v>832</v>
      </c>
      <c r="F27" s="37"/>
      <c r="G27" s="37"/>
      <c r="H27" s="37"/>
      <c r="I27" s="37"/>
      <c r="J27" s="38"/>
    </row>
    <row r="28">
      <c r="A28" s="23" t="s">
        <v>26</v>
      </c>
      <c r="B28" s="24"/>
      <c r="C28" s="25" t="s">
        <v>534</v>
      </c>
      <c r="D28" s="26"/>
      <c r="E28" s="23" t="s">
        <v>535</v>
      </c>
      <c r="F28" s="26"/>
      <c r="G28" s="26"/>
      <c r="H28" s="26"/>
      <c r="I28" s="27">
        <f>SUMIFS(I29:I36,A29:A36,"P")</f>
        <v>0</v>
      </c>
      <c r="J28" s="28"/>
    </row>
    <row r="29">
      <c r="A29" s="29" t="s">
        <v>29</v>
      </c>
      <c r="B29" s="29">
        <v>5</v>
      </c>
      <c r="C29" s="30" t="s">
        <v>2180</v>
      </c>
      <c r="D29" s="29" t="s">
        <v>31</v>
      </c>
      <c r="E29" s="31" t="s">
        <v>2181</v>
      </c>
      <c r="F29" s="32" t="s">
        <v>103</v>
      </c>
      <c r="G29" s="33">
        <v>28.800000000000001</v>
      </c>
      <c r="H29" s="34">
        <v>0</v>
      </c>
      <c r="I29" s="34">
        <f>ROUND(G29*H29,P4)</f>
        <v>0</v>
      </c>
      <c r="J29" s="29"/>
      <c r="O29" s="35">
        <f>I29*0.21</f>
        <v>0</v>
      </c>
      <c r="P29">
        <v>3</v>
      </c>
    </row>
    <row r="30">
      <c r="A30" s="29" t="s">
        <v>34</v>
      </c>
      <c r="B30" s="36"/>
      <c r="C30" s="37"/>
      <c r="D30" s="37"/>
      <c r="E30" s="31" t="s">
        <v>258</v>
      </c>
      <c r="F30" s="37"/>
      <c r="G30" s="37"/>
      <c r="H30" s="37"/>
      <c r="I30" s="37"/>
      <c r="J30" s="38"/>
    </row>
    <row r="31" ht="30">
      <c r="A31" s="29" t="s">
        <v>105</v>
      </c>
      <c r="B31" s="36"/>
      <c r="C31" s="37"/>
      <c r="D31" s="37"/>
      <c r="E31" s="42" t="s">
        <v>2182</v>
      </c>
      <c r="F31" s="37"/>
      <c r="G31" s="37"/>
      <c r="H31" s="37"/>
      <c r="I31" s="37"/>
      <c r="J31" s="38"/>
    </row>
    <row r="32" ht="165">
      <c r="A32" s="29" t="s">
        <v>36</v>
      </c>
      <c r="B32" s="36"/>
      <c r="C32" s="37"/>
      <c r="D32" s="37"/>
      <c r="E32" s="31" t="s">
        <v>2183</v>
      </c>
      <c r="F32" s="37"/>
      <c r="G32" s="37"/>
      <c r="H32" s="37"/>
      <c r="I32" s="37"/>
      <c r="J32" s="38"/>
    </row>
    <row r="33">
      <c r="A33" s="29" t="s">
        <v>29</v>
      </c>
      <c r="B33" s="29">
        <v>6</v>
      </c>
      <c r="C33" s="30" t="s">
        <v>2184</v>
      </c>
      <c r="D33" s="29" t="s">
        <v>31</v>
      </c>
      <c r="E33" s="31" t="s">
        <v>2185</v>
      </c>
      <c r="F33" s="32" t="s">
        <v>103</v>
      </c>
      <c r="G33" s="33">
        <v>6.2400000000000002</v>
      </c>
      <c r="H33" s="34">
        <v>0</v>
      </c>
      <c r="I33" s="34">
        <f>ROUND(G33*H33,P4)</f>
        <v>0</v>
      </c>
      <c r="J33" s="29"/>
      <c r="O33" s="35">
        <f>I33*0.21</f>
        <v>0</v>
      </c>
      <c r="P33">
        <v>3</v>
      </c>
    </row>
    <row r="34" ht="45">
      <c r="A34" s="29" t="s">
        <v>34</v>
      </c>
      <c r="B34" s="36"/>
      <c r="C34" s="37"/>
      <c r="D34" s="37"/>
      <c r="E34" s="31" t="s">
        <v>2186</v>
      </c>
      <c r="F34" s="37"/>
      <c r="G34" s="37"/>
      <c r="H34" s="37"/>
      <c r="I34" s="37"/>
      <c r="J34" s="38"/>
    </row>
    <row r="35" ht="30">
      <c r="A35" s="29" t="s">
        <v>105</v>
      </c>
      <c r="B35" s="36"/>
      <c r="C35" s="37"/>
      <c r="D35" s="37"/>
      <c r="E35" s="42" t="s">
        <v>2187</v>
      </c>
      <c r="F35" s="37"/>
      <c r="G35" s="37"/>
      <c r="H35" s="37"/>
      <c r="I35" s="37"/>
      <c r="J35" s="38"/>
    </row>
    <row r="36" ht="180">
      <c r="A36" s="29" t="s">
        <v>36</v>
      </c>
      <c r="B36" s="36"/>
      <c r="C36" s="37"/>
      <c r="D36" s="37"/>
      <c r="E36" s="31" t="s">
        <v>2188</v>
      </c>
      <c r="F36" s="37"/>
      <c r="G36" s="37"/>
      <c r="H36" s="37"/>
      <c r="I36" s="37"/>
      <c r="J36" s="38"/>
    </row>
    <row r="37">
      <c r="A37" s="23" t="s">
        <v>26</v>
      </c>
      <c r="B37" s="24"/>
      <c r="C37" s="25" t="s">
        <v>606</v>
      </c>
      <c r="D37" s="26"/>
      <c r="E37" s="23" t="s">
        <v>607</v>
      </c>
      <c r="F37" s="26"/>
      <c r="G37" s="26"/>
      <c r="H37" s="26"/>
      <c r="I37" s="27">
        <f>SUMIFS(I38:I41,A38:A41,"P")</f>
        <v>0</v>
      </c>
      <c r="J37" s="28"/>
    </row>
    <row r="38">
      <c r="A38" s="29" t="s">
        <v>29</v>
      </c>
      <c r="B38" s="29">
        <v>7</v>
      </c>
      <c r="C38" s="30" t="s">
        <v>2189</v>
      </c>
      <c r="D38" s="29" t="s">
        <v>31</v>
      </c>
      <c r="E38" s="31" t="s">
        <v>2190</v>
      </c>
      <c r="F38" s="32" t="s">
        <v>163</v>
      </c>
      <c r="G38" s="33">
        <v>20</v>
      </c>
      <c r="H38" s="34">
        <v>0</v>
      </c>
      <c r="I38" s="34">
        <f>ROUND(G38*H38,P4)</f>
        <v>0</v>
      </c>
      <c r="J38" s="29"/>
      <c r="O38" s="35">
        <f>I38*0.21</f>
        <v>0</v>
      </c>
      <c r="P38">
        <v>3</v>
      </c>
    </row>
    <row r="39" ht="45">
      <c r="A39" s="29" t="s">
        <v>34</v>
      </c>
      <c r="B39" s="36"/>
      <c r="C39" s="37"/>
      <c r="D39" s="37"/>
      <c r="E39" s="31" t="s">
        <v>2191</v>
      </c>
      <c r="F39" s="37"/>
      <c r="G39" s="37"/>
      <c r="H39" s="37"/>
      <c r="I39" s="37"/>
      <c r="J39" s="38"/>
    </row>
    <row r="40" ht="30">
      <c r="A40" s="29" t="s">
        <v>105</v>
      </c>
      <c r="B40" s="36"/>
      <c r="C40" s="37"/>
      <c r="D40" s="37"/>
      <c r="E40" s="42" t="s">
        <v>2192</v>
      </c>
      <c r="F40" s="37"/>
      <c r="G40" s="37"/>
      <c r="H40" s="37"/>
      <c r="I40" s="37"/>
      <c r="J40" s="38"/>
    </row>
    <row r="41" ht="195">
      <c r="A41" s="29" t="s">
        <v>36</v>
      </c>
      <c r="B41" s="39"/>
      <c r="C41" s="40"/>
      <c r="D41" s="40"/>
      <c r="E41" s="31" t="s">
        <v>1925</v>
      </c>
      <c r="F41" s="40"/>
      <c r="G41" s="40"/>
      <c r="H41" s="40"/>
      <c r="I41" s="40"/>
      <c r="J41"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5"/>
  <cols>
    <col min="1" max="1" width="9.140625" hidden="1"/>
    <col min="2" max="2" width="16.140625" customWidth="1"/>
    <col min="3" max="3" width="9.7109375" customWidth="1"/>
    <col min="4" max="4" width="13" customWidth="1"/>
    <col min="5" max="5" width="64.85547" customWidth="1"/>
    <col min="6" max="6" width="13" customWidth="1"/>
    <col min="7" max="7" width="16.140625" customWidth="1"/>
    <col min="8" max="8" width="16.140625" customWidth="1"/>
    <col min="9" max="9" width="16.140625" customWidth="1"/>
    <col min="10" max="10" width="14.855469" bestFit="1" customWidth="1"/>
    <col min="15" max="15" width="9.140625" hidden="1"/>
    <col min="16" max="16" width="9.140625" hidden="1"/>
  </cols>
  <sheetData>
    <row r="1">
      <c r="A1" s="1" t="s">
        <v>0</v>
      </c>
      <c r="B1" s="2"/>
      <c r="C1" s="3"/>
      <c r="D1" s="3"/>
      <c r="E1" s="4" t="s">
        <v>1</v>
      </c>
      <c r="F1" s="3"/>
      <c r="G1" s="3"/>
      <c r="H1" s="3"/>
      <c r="I1" s="3"/>
      <c r="J1" s="5"/>
      <c r="P1">
        <v>3</v>
      </c>
    </row>
    <row r="2" ht="20.25">
      <c r="A2" s="1"/>
      <c r="B2" s="6"/>
      <c r="C2" s="7"/>
      <c r="D2" s="7"/>
      <c r="E2" s="8" t="s">
        <v>2</v>
      </c>
      <c r="F2" s="7"/>
      <c r="G2" s="7"/>
      <c r="H2" s="7"/>
      <c r="I2" s="7"/>
      <c r="J2" s="9"/>
    </row>
    <row r="3" ht="30">
      <c r="A3" s="10" t="s">
        <v>3</v>
      </c>
      <c r="B3" s="11" t="s">
        <v>4</v>
      </c>
      <c r="C3" s="12" t="s">
        <v>5</v>
      </c>
      <c r="D3" s="13"/>
      <c r="E3" s="14" t="s">
        <v>6</v>
      </c>
      <c r="F3" s="7"/>
      <c r="G3" s="7"/>
      <c r="H3" s="15" t="s">
        <v>2193</v>
      </c>
      <c r="I3" s="16">
        <f>SUMIFS(I9:I29,A9:A29,"SD")</f>
        <v>0</v>
      </c>
      <c r="J3" s="9"/>
      <c r="O3">
        <v>0</v>
      </c>
      <c r="P3">
        <v>2</v>
      </c>
    </row>
    <row r="4">
      <c r="A4" s="10" t="s">
        <v>8</v>
      </c>
      <c r="B4" s="11" t="s">
        <v>9</v>
      </c>
      <c r="C4" s="12" t="s">
        <v>2079</v>
      </c>
      <c r="D4" s="13"/>
      <c r="E4" s="14" t="s">
        <v>2080</v>
      </c>
      <c r="F4" s="7"/>
      <c r="G4" s="7"/>
      <c r="H4" s="7"/>
      <c r="I4" s="7"/>
      <c r="J4" s="9"/>
      <c r="O4">
        <v>0.12</v>
      </c>
      <c r="P4">
        <v>2</v>
      </c>
    </row>
    <row r="5">
      <c r="A5" s="10" t="s">
        <v>12</v>
      </c>
      <c r="B5" s="11" t="s">
        <v>13</v>
      </c>
      <c r="C5" s="12" t="s">
        <v>2193</v>
      </c>
      <c r="D5" s="13"/>
      <c r="E5" s="14" t="s">
        <v>63</v>
      </c>
      <c r="F5" s="7"/>
      <c r="G5" s="7"/>
      <c r="H5" s="7"/>
      <c r="I5" s="7"/>
      <c r="J5" s="9"/>
      <c r="O5">
        <v>0.20999999999999999</v>
      </c>
    </row>
    <row r="6">
      <c r="A6" s="17" t="s">
        <v>15</v>
      </c>
      <c r="B6" s="18" t="s">
        <v>16</v>
      </c>
      <c r="C6" s="19" t="s">
        <v>17</v>
      </c>
      <c r="D6" s="19" t="s">
        <v>18</v>
      </c>
      <c r="E6" s="19" t="s">
        <v>19</v>
      </c>
      <c r="F6" s="19" t="s">
        <v>20</v>
      </c>
      <c r="G6" s="19" t="s">
        <v>21</v>
      </c>
      <c r="H6" s="19" t="s">
        <v>22</v>
      </c>
      <c r="I6" s="19"/>
      <c r="J6" s="20" t="s">
        <v>23</v>
      </c>
    </row>
    <row r="7">
      <c r="A7" s="17"/>
      <c r="B7" s="18"/>
      <c r="C7" s="19"/>
      <c r="D7" s="19"/>
      <c r="E7" s="19"/>
      <c r="F7" s="19"/>
      <c r="G7" s="19"/>
      <c r="H7" s="19" t="s">
        <v>24</v>
      </c>
      <c r="I7" s="19" t="s">
        <v>25</v>
      </c>
      <c r="J7" s="20"/>
    </row>
    <row r="8">
      <c r="A8" s="21">
        <v>0</v>
      </c>
      <c r="B8" s="18">
        <v>1</v>
      </c>
      <c r="C8" s="22">
        <v>2</v>
      </c>
      <c r="D8" s="19">
        <v>3</v>
      </c>
      <c r="E8" s="22">
        <v>4</v>
      </c>
      <c r="F8" s="19">
        <v>5</v>
      </c>
      <c r="G8" s="19">
        <v>6</v>
      </c>
      <c r="H8" s="19">
        <v>7</v>
      </c>
      <c r="I8" s="22">
        <v>8</v>
      </c>
      <c r="J8" s="20">
        <v>9</v>
      </c>
    </row>
    <row r="9">
      <c r="A9" s="23" t="s">
        <v>26</v>
      </c>
      <c r="B9" s="24"/>
      <c r="C9" s="25" t="s">
        <v>27</v>
      </c>
      <c r="D9" s="26"/>
      <c r="E9" s="23" t="s">
        <v>28</v>
      </c>
      <c r="F9" s="26"/>
      <c r="G9" s="26"/>
      <c r="H9" s="26"/>
      <c r="I9" s="27">
        <f>SUMIFS(I10:I29,A10:A29,"P")</f>
        <v>0</v>
      </c>
      <c r="J9" s="28"/>
    </row>
    <row r="10">
      <c r="A10" s="29" t="s">
        <v>29</v>
      </c>
      <c r="B10" s="29">
        <v>1</v>
      </c>
      <c r="C10" s="30" t="s">
        <v>834</v>
      </c>
      <c r="D10" s="29" t="s">
        <v>170</v>
      </c>
      <c r="E10" s="31" t="s">
        <v>835</v>
      </c>
      <c r="F10" s="32" t="s">
        <v>305</v>
      </c>
      <c r="G10" s="33">
        <v>60.43</v>
      </c>
      <c r="H10" s="34">
        <v>0</v>
      </c>
      <c r="I10" s="34">
        <f>ROUND(G10*H10,P4)</f>
        <v>0</v>
      </c>
      <c r="J10" s="29"/>
      <c r="O10" s="35">
        <f>I10*0.21</f>
        <v>0</v>
      </c>
      <c r="P10">
        <v>3</v>
      </c>
    </row>
    <row r="11">
      <c r="A11" s="29" t="s">
        <v>34</v>
      </c>
      <c r="B11" s="36"/>
      <c r="C11" s="37"/>
      <c r="D11" s="37"/>
      <c r="E11" s="31" t="s">
        <v>836</v>
      </c>
      <c r="F11" s="37"/>
      <c r="G11" s="37"/>
      <c r="H11" s="37"/>
      <c r="I11" s="37"/>
      <c r="J11" s="38"/>
    </row>
    <row r="12" ht="60">
      <c r="A12" s="29" t="s">
        <v>105</v>
      </c>
      <c r="B12" s="36"/>
      <c r="C12" s="37"/>
      <c r="D12" s="37"/>
      <c r="E12" s="42" t="s">
        <v>2194</v>
      </c>
      <c r="F12" s="37"/>
      <c r="G12" s="37"/>
      <c r="H12" s="37"/>
      <c r="I12" s="37"/>
      <c r="J12" s="38"/>
    </row>
    <row r="13" ht="75">
      <c r="A13" s="29" t="s">
        <v>36</v>
      </c>
      <c r="B13" s="36"/>
      <c r="C13" s="37"/>
      <c r="D13" s="37"/>
      <c r="E13" s="31" t="s">
        <v>838</v>
      </c>
      <c r="F13" s="37"/>
      <c r="G13" s="37"/>
      <c r="H13" s="37"/>
      <c r="I13" s="37"/>
      <c r="J13" s="38"/>
    </row>
    <row r="14">
      <c r="A14" s="29" t="s">
        <v>29</v>
      </c>
      <c r="B14" s="29">
        <v>2</v>
      </c>
      <c r="C14" s="30" t="s">
        <v>834</v>
      </c>
      <c r="D14" s="29" t="s">
        <v>174</v>
      </c>
      <c r="E14" s="31" t="s">
        <v>835</v>
      </c>
      <c r="F14" s="32" t="s">
        <v>305</v>
      </c>
      <c r="G14" s="33">
        <v>239.40000000000001</v>
      </c>
      <c r="H14" s="34">
        <v>0</v>
      </c>
      <c r="I14" s="34">
        <f>ROUND(G14*H14,P4)</f>
        <v>0</v>
      </c>
      <c r="J14" s="29"/>
      <c r="O14" s="35">
        <f>I14*0.21</f>
        <v>0</v>
      </c>
      <c r="P14">
        <v>3</v>
      </c>
    </row>
    <row r="15">
      <c r="A15" s="29" t="s">
        <v>34</v>
      </c>
      <c r="B15" s="36"/>
      <c r="C15" s="37"/>
      <c r="D15" s="37"/>
      <c r="E15" s="43" t="s">
        <v>31</v>
      </c>
      <c r="F15" s="37"/>
      <c r="G15" s="37"/>
      <c r="H15" s="37"/>
      <c r="I15" s="37"/>
      <c r="J15" s="38"/>
    </row>
    <row r="16">
      <c r="A16" s="29" t="s">
        <v>105</v>
      </c>
      <c r="B16" s="36"/>
      <c r="C16" s="37"/>
      <c r="D16" s="37"/>
      <c r="E16" s="42" t="s">
        <v>2195</v>
      </c>
      <c r="F16" s="37"/>
      <c r="G16" s="37"/>
      <c r="H16" s="37"/>
      <c r="I16" s="37"/>
      <c r="J16" s="38"/>
    </row>
    <row r="17" ht="75">
      <c r="A17" s="29" t="s">
        <v>36</v>
      </c>
      <c r="B17" s="36"/>
      <c r="C17" s="37"/>
      <c r="D17" s="37"/>
      <c r="E17" s="31" t="s">
        <v>838</v>
      </c>
      <c r="F17" s="37"/>
      <c r="G17" s="37"/>
      <c r="H17" s="37"/>
      <c r="I17" s="37"/>
      <c r="J17" s="38"/>
    </row>
    <row r="18" ht="30">
      <c r="A18" s="29" t="s">
        <v>29</v>
      </c>
      <c r="B18" s="29">
        <v>3</v>
      </c>
      <c r="C18" s="30" t="s">
        <v>841</v>
      </c>
      <c r="D18" s="29" t="s">
        <v>31</v>
      </c>
      <c r="E18" s="31" t="s">
        <v>842</v>
      </c>
      <c r="F18" s="32" t="s">
        <v>305</v>
      </c>
      <c r="G18" s="33">
        <v>238.13999999999999</v>
      </c>
      <c r="H18" s="34">
        <v>0</v>
      </c>
      <c r="I18" s="34">
        <f>ROUND(G18*H18,P4)</f>
        <v>0</v>
      </c>
      <c r="J18" s="29"/>
      <c r="O18" s="35">
        <f>I18*0.21</f>
        <v>0</v>
      </c>
      <c r="P18">
        <v>3</v>
      </c>
    </row>
    <row r="19">
      <c r="A19" s="29" t="s">
        <v>34</v>
      </c>
      <c r="B19" s="36"/>
      <c r="C19" s="37"/>
      <c r="D19" s="37"/>
      <c r="E19" s="31" t="s">
        <v>843</v>
      </c>
      <c r="F19" s="37"/>
      <c r="G19" s="37"/>
      <c r="H19" s="37"/>
      <c r="I19" s="37"/>
      <c r="J19" s="38"/>
    </row>
    <row r="20" ht="60">
      <c r="A20" s="29" t="s">
        <v>105</v>
      </c>
      <c r="B20" s="36"/>
      <c r="C20" s="37"/>
      <c r="D20" s="37"/>
      <c r="E20" s="42" t="s">
        <v>2196</v>
      </c>
      <c r="F20" s="37"/>
      <c r="G20" s="37"/>
      <c r="H20" s="37"/>
      <c r="I20" s="37"/>
      <c r="J20" s="38"/>
    </row>
    <row r="21" ht="165">
      <c r="A21" s="29" t="s">
        <v>36</v>
      </c>
      <c r="B21" s="36"/>
      <c r="C21" s="37"/>
      <c r="D21" s="37"/>
      <c r="E21" s="31" t="s">
        <v>845</v>
      </c>
      <c r="F21" s="37"/>
      <c r="G21" s="37"/>
      <c r="H21" s="37"/>
      <c r="I21" s="37"/>
      <c r="J21" s="38"/>
    </row>
    <row r="22" ht="30">
      <c r="A22" s="29" t="s">
        <v>29</v>
      </c>
      <c r="B22" s="29">
        <v>4</v>
      </c>
      <c r="C22" s="30" t="s">
        <v>846</v>
      </c>
      <c r="D22" s="29" t="s">
        <v>31</v>
      </c>
      <c r="E22" s="31" t="s">
        <v>847</v>
      </c>
      <c r="F22" s="32" t="s">
        <v>305</v>
      </c>
      <c r="G22" s="33">
        <v>2.4199999999999999</v>
      </c>
      <c r="H22" s="34">
        <v>0</v>
      </c>
      <c r="I22" s="34">
        <f>ROUND(G22*H22,P4)</f>
        <v>0</v>
      </c>
      <c r="J22" s="29"/>
      <c r="O22" s="35">
        <f>I22*0.21</f>
        <v>0</v>
      </c>
      <c r="P22">
        <v>3</v>
      </c>
    </row>
    <row r="23">
      <c r="A23" s="29" t="s">
        <v>34</v>
      </c>
      <c r="B23" s="36"/>
      <c r="C23" s="37"/>
      <c r="D23" s="37"/>
      <c r="E23" s="31" t="s">
        <v>848</v>
      </c>
      <c r="F23" s="37"/>
      <c r="G23" s="37"/>
      <c r="H23" s="37"/>
      <c r="I23" s="37"/>
      <c r="J23" s="38"/>
    </row>
    <row r="24">
      <c r="A24" s="29" t="s">
        <v>105</v>
      </c>
      <c r="B24" s="36"/>
      <c r="C24" s="37"/>
      <c r="D24" s="37"/>
      <c r="E24" s="42" t="s">
        <v>2197</v>
      </c>
      <c r="F24" s="37"/>
      <c r="G24" s="37"/>
      <c r="H24" s="37"/>
      <c r="I24" s="37"/>
      <c r="J24" s="38"/>
    </row>
    <row r="25" ht="165">
      <c r="A25" s="29" t="s">
        <v>36</v>
      </c>
      <c r="B25" s="36"/>
      <c r="C25" s="37"/>
      <c r="D25" s="37"/>
      <c r="E25" s="31" t="s">
        <v>845</v>
      </c>
      <c r="F25" s="37"/>
      <c r="G25" s="37"/>
      <c r="H25" s="37"/>
      <c r="I25" s="37"/>
      <c r="J25" s="38"/>
    </row>
    <row r="26" ht="30">
      <c r="A26" s="29" t="s">
        <v>29</v>
      </c>
      <c r="B26" s="29">
        <v>5</v>
      </c>
      <c r="C26" s="30" t="s">
        <v>853</v>
      </c>
      <c r="D26" s="29" t="s">
        <v>31</v>
      </c>
      <c r="E26" s="31" t="s">
        <v>854</v>
      </c>
      <c r="F26" s="32" t="s">
        <v>305</v>
      </c>
      <c r="G26" s="33">
        <v>42.834000000000003</v>
      </c>
      <c r="H26" s="34">
        <v>0</v>
      </c>
      <c r="I26" s="34">
        <f>ROUND(G26*H26,P4)</f>
        <v>0</v>
      </c>
      <c r="J26" s="29"/>
      <c r="O26" s="35">
        <f>I26*0.21</f>
        <v>0</v>
      </c>
      <c r="P26">
        <v>3</v>
      </c>
    </row>
    <row r="27">
      <c r="A27" s="29" t="s">
        <v>34</v>
      </c>
      <c r="B27" s="36"/>
      <c r="C27" s="37"/>
      <c r="D27" s="37"/>
      <c r="E27" s="43" t="s">
        <v>31</v>
      </c>
      <c r="F27" s="37"/>
      <c r="G27" s="37"/>
      <c r="H27" s="37"/>
      <c r="I27" s="37"/>
      <c r="J27" s="38"/>
    </row>
    <row r="28" ht="60">
      <c r="A28" s="29" t="s">
        <v>105</v>
      </c>
      <c r="B28" s="36"/>
      <c r="C28" s="37"/>
      <c r="D28" s="37"/>
      <c r="E28" s="42" t="s">
        <v>2198</v>
      </c>
      <c r="F28" s="37"/>
      <c r="G28" s="37"/>
      <c r="H28" s="37"/>
      <c r="I28" s="37"/>
      <c r="J28" s="38"/>
    </row>
    <row r="29" ht="165">
      <c r="A29" s="29" t="s">
        <v>36</v>
      </c>
      <c r="B29" s="39"/>
      <c r="C29" s="40"/>
      <c r="D29" s="40"/>
      <c r="E29" s="31" t="s">
        <v>845</v>
      </c>
      <c r="F29" s="40"/>
      <c r="G29" s="40"/>
      <c r="H29" s="40"/>
      <c r="I29" s="40"/>
      <c r="J29" s="41"/>
    </row>
  </sheetData>
  <mergeCells count="12">
    <mergeCell ref="C3:D3"/>
    <mergeCell ref="C4:D4"/>
    <mergeCell ref="C5:D5"/>
    <mergeCell ref="A6:A7"/>
    <mergeCell ref="B6:B7"/>
    <mergeCell ref="C6:C7"/>
    <mergeCell ref="D6:D7"/>
    <mergeCell ref="E6:E7"/>
    <mergeCell ref="F6:F7"/>
    <mergeCell ref="G6:G7"/>
    <mergeCell ref="H6:I6"/>
    <mergeCell ref="J6:J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2026-03-31T12:19:17Z</dcterms:created>
  <dcterms:modified xsi:type="dcterms:W3CDTF">2026-03-31T12:19:18Z</dcterms:modified>
</cp:coreProperties>
</file>